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9-2019\Version libro\"/>
    </mc:Choice>
  </mc:AlternateContent>
  <bookViews>
    <workbookView xWindow="-15" yWindow="6315" windowWidth="12120" windowHeight="6345" tabRatio="905" autoFilterDateGrouping="0"/>
  </bookViews>
  <sheets>
    <sheet name="C_V.83_1" sheetId="30" r:id="rId1"/>
    <sheet name="C_V.83_2" sheetId="32" r:id="rId2"/>
    <sheet name="C_V.83_3" sheetId="35" r:id="rId3"/>
    <sheet name="C_V.83_4" sheetId="34" r:id="rId4"/>
    <sheet name="C_V.84" sheetId="36" r:id="rId5"/>
    <sheet name="C_V.85" sheetId="39" r:id="rId6"/>
    <sheet name="C_V.86" sheetId="40" r:id="rId7"/>
    <sheet name="C_V.87" sheetId="46" r:id="rId8"/>
    <sheet name="C_V.88" sheetId="41" r:id="rId9"/>
    <sheet name="C_V.89" sheetId="42" r:id="rId10"/>
    <sheet name="C_V.90." sheetId="43" r:id="rId11"/>
    <sheet name="C_V.91" sheetId="44" r:id="rId12"/>
    <sheet name="C_V.92" sheetId="45" r:id="rId13"/>
  </sheets>
  <definedNames>
    <definedName name="_xlnm.Print_Area" localSheetId="0">'C_V.83_1'!$B$2:$V$34</definedName>
    <definedName name="_xlnm.Print_Area" localSheetId="1">'C_V.83_2'!$B$2:$V$34</definedName>
    <definedName name="_xlnm.Print_Area" localSheetId="2">'C_V.83_3'!$B$2:$V$34</definedName>
    <definedName name="_xlnm.Print_Area" localSheetId="3">'C_V.83_4'!$B$2:$V$34</definedName>
    <definedName name="_xlnm.Print_Area" localSheetId="4">'C_V.84'!$B$2:$P$35</definedName>
    <definedName name="_xlnm.Print_Area" localSheetId="5">'C_V.85'!$B$2:$P$35</definedName>
    <definedName name="_xlnm.Print_Area" localSheetId="6">'C_V.86'!$B$2:$P$35</definedName>
    <definedName name="_xlnm.Print_Area" localSheetId="7">'C_V.87'!$B$2:$P$35</definedName>
    <definedName name="_xlnm.Print_Area" localSheetId="8">'C_V.88'!$B$2:$P$35</definedName>
    <definedName name="_xlnm.Print_Area" localSheetId="9">'C_V.89'!$B$2:$P$35</definedName>
    <definedName name="_xlnm.Print_Area" localSheetId="10">'C_V.90.'!$B$2:$P$35</definedName>
    <definedName name="_xlnm.Print_Area" localSheetId="11">'C_V.91'!$B$2:$P$35</definedName>
    <definedName name="_xlnm.Print_Area" localSheetId="12">'C_V.92'!$B$2:$P$35</definedName>
  </definedNames>
  <calcPr calcId="162913"/>
</workbook>
</file>

<file path=xl/calcChain.xml><?xml version="1.0" encoding="utf-8"?>
<calcChain xmlns="http://schemas.openxmlformats.org/spreadsheetml/2006/main">
  <c r="E39" i="30" l="1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</calcChain>
</file>

<file path=xl/sharedStrings.xml><?xml version="1.0" encoding="utf-8"?>
<sst xmlns="http://schemas.openxmlformats.org/spreadsheetml/2006/main" count="575" uniqueCount="75">
  <si>
    <t>Número</t>
  </si>
  <si>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</si>
  <si>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</si>
  <si>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</si>
  <si>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</si>
  <si>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</si>
  <si>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</si>
  <si>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</si>
  <si>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</si>
  <si>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</si>
  <si>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</si>
  <si>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>Acciones y participaciones en otras entidades jurídicas, no negociadas</t>
  </si>
  <si>
    <t>Seguros de vida</t>
  </si>
  <si>
    <t>Rentas temporales y vitalicias</t>
  </si>
  <si>
    <t>Objetos de arte y antigüedades</t>
  </si>
  <si>
    <t>Derechos reales de uso y disfrute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</si>
  <si>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</si>
  <si>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</si>
  <si>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</si>
  <si>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</si>
  <si>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</si>
  <si>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>Valor exento de la vivienda habitual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</si>
  <si>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</si>
  <si>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</si>
  <si>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</si>
  <si>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</si>
  <si>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</si>
  <si>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</si>
  <si>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</si>
  <si>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</si>
  <si>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</si>
  <si>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</si>
  <si>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</si>
  <si>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</si>
  <si>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</si>
  <si>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</si>
  <si>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</si>
  <si>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</si>
  <si>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</si>
  <si>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</si>
  <si>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</si>
  <si>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</si>
  <si>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</si>
  <si>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</si>
  <si>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</si>
  <si>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</si>
  <si>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</si>
  <si>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</si>
  <si>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</si>
  <si>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</si>
  <si>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</si>
  <si>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</si>
  <si>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</si>
  <si>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</si>
  <si>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</si>
  <si>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Instituciones de Inversión Colectiva, no negociadas</t>
  </si>
  <si>
    <t>Acciones y participaciones exentas en entidades jurídicas, negociadas</t>
  </si>
  <si>
    <r>
      <t xml:space="preserve">Cuadro V.92.  </t>
    </r>
    <r>
      <rPr>
        <b/>
        <sz val="14"/>
        <rFont val="Times New Roman"/>
        <family val="1"/>
      </rPr>
      <t>Cuota a ingresar.</t>
    </r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</si>
  <si>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</si>
  <si>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</si>
  <si>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</si>
  <si>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</si>
  <si>
    <r>
      <t>Cuadro V.84.</t>
    </r>
    <r>
      <rPr>
        <b/>
        <sz val="14"/>
        <rFont val="Times New Roman"/>
        <family val="1"/>
      </rPr>
      <t xml:space="preserve">  Total bienes y derechos no exentos.</t>
    </r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</si>
  <si>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</si>
  <si>
    <t>Continúa …</t>
  </si>
  <si>
    <t>Vehículos, joyas, pieles, embarcaciones y aeronaves</t>
  </si>
  <si>
    <t>Opciones contractuales</t>
  </si>
  <si>
    <r>
      <t xml:space="preserve">Cuadro V.90.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</si>
  <si>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r>
      <t xml:space="preserve">Cuadro V.89.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</si>
  <si>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</si>
  <si>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</si>
  <si>
    <t>Ejercicio 2018</t>
  </si>
  <si>
    <t>s.e.</t>
  </si>
  <si>
    <t>s.e.: secreto estadístico.</t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</si>
  <si>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Deducciones y bonificaciones autonómicas.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</si>
</sst>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"/>
    <numFmt numFmtId="165" formatCode="\."/>
    <numFmt numFmtId="166" formatCode="#,###,##0.0"/>
    <numFmt numFmtId="167" formatCode="#,##0&quot;   &quot;"/>
    <numFmt numFmtId="168" formatCode="#,##0.0&quot;   &quot;"/>
    <numFmt numFmtId="169" formatCode="_-* #,##0.00\ _P_t_s_-;\-* #,##0.00\ _P_t_s_-;_-* &quot;-&quot;??\ _P_t_s_-;_-@_-"/>
    <numFmt numFmtId="170" formatCode="&quot;   &quot;#,##0&quot; &quot;"/>
    <numFmt numFmtId="171" formatCode="#,##0.0\ \ \ "/>
    <numFmt numFmtId="172" formatCode="#,##0\ \ \ "/>
    <numFmt numFmtId="173" formatCode="&quot;   &quot;0.0%&quot;   &quot;"/>
    <numFmt numFmtId="174" formatCode="&quot; &quot;#,##0&quot; &quot;"/>
    <numFmt numFmtId="175" formatCode="\ \ \ \ #,##0"/>
  </numFmts>
  <fonts count="2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sz val="12"/>
      <color theme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sz val="12"/>
      <color rgb="FFF0EBF0"/>
      <name val="Times New Roman"/>
      <family val="1"/>
    </font>
    <font>
      <sz val="10"/>
      <color rgb="FFF0EB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right" vertical="center" indent="1"/>
    </xf>
    <xf numFmtId="10" fontId="12" fillId="0" borderId="0" xfId="2" applyNumberFormat="1" applyFont="1" applyBorder="1" applyAlignment="1">
      <alignment horizontal="right" vertical="center" indent="1"/>
    </xf>
    <xf numFmtId="3" fontId="12" fillId="2" borderId="0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vertical="center" indent="1"/>
    </xf>
    <xf numFmtId="10" fontId="12" fillId="0" borderId="1" xfId="2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4" fillId="0" borderId="0" xfId="0" applyFont="1"/>
    <xf numFmtId="167" fontId="12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7" fontId="12" fillId="0" borderId="1" xfId="0" applyNumberFormat="1" applyFont="1" applyFill="1" applyBorder="1" applyAlignment="1">
      <alignment horizontal="right" vertical="center" indent="1"/>
    </xf>
    <xf numFmtId="168" fontId="12" fillId="0" borderId="1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0" fontId="2" fillId="0" borderId="0" xfId="0" applyFont="1"/>
    <xf numFmtId="170" fontId="12" fillId="2" borderId="0" xfId="0" applyNumberFormat="1" applyFont="1" applyFill="1" applyBorder="1" applyAlignment="1">
      <alignment horizontal="right" vertical="center" indent="1"/>
    </xf>
    <xf numFmtId="170" fontId="12" fillId="2" borderId="1" xfId="0" applyNumberFormat="1" applyFont="1" applyFill="1" applyBorder="1" applyAlignment="1">
      <alignment horizontal="right" vertical="center" indent="1"/>
    </xf>
    <xf numFmtId="170" fontId="12" fillId="0" borderId="0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167" fontId="11" fillId="4" borderId="2" xfId="0" applyNumberFormat="1" applyFont="1" applyFill="1" applyBorder="1" applyAlignment="1">
      <alignment horizontal="right" vertical="center" indent="1"/>
    </xf>
    <xf numFmtId="168" fontId="11" fillId="4" borderId="2" xfId="0" applyNumberFormat="1" applyFont="1" applyFill="1" applyBorder="1" applyAlignment="1">
      <alignment horizontal="right" vertical="center" indent="1"/>
    </xf>
    <xf numFmtId="3" fontId="11" fillId="4" borderId="2" xfId="0" applyNumberFormat="1" applyFont="1" applyFill="1" applyBorder="1" applyAlignment="1">
      <alignment horizontal="right" vertical="center" indent="1"/>
    </xf>
    <xf numFmtId="170" fontId="11" fillId="4" borderId="2" xfId="0" applyNumberFormat="1" applyFont="1" applyFill="1" applyBorder="1" applyAlignment="1">
      <alignment horizontal="right" vertical="center" indent="1"/>
    </xf>
    <xf numFmtId="10" fontId="11" fillId="4" borderId="2" xfId="2" applyNumberFormat="1" applyFont="1" applyFill="1" applyBorder="1" applyAlignment="1">
      <alignment horizontal="right" vertical="center" indent="1"/>
    </xf>
    <xf numFmtId="171" fontId="11" fillId="4" borderId="2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horizontal="right"/>
    </xf>
    <xf numFmtId="171" fontId="12" fillId="0" borderId="0" xfId="0" applyNumberFormat="1" applyFont="1" applyFill="1" applyBorder="1" applyAlignment="1">
      <alignment horizontal="right" vertical="center" indent="2"/>
    </xf>
    <xf numFmtId="171" fontId="12" fillId="0" borderId="0" xfId="2" applyNumberFormat="1" applyFont="1" applyBorder="1" applyAlignment="1">
      <alignment horizontal="right" vertical="center" indent="1"/>
    </xf>
    <xf numFmtId="171" fontId="12" fillId="0" borderId="1" xfId="0" applyNumberFormat="1" applyFont="1" applyFill="1" applyBorder="1" applyAlignment="1">
      <alignment horizontal="right" vertical="center" indent="2"/>
    </xf>
    <xf numFmtId="171" fontId="12" fillId="0" borderId="1" xfId="2" applyNumberFormat="1" applyFont="1" applyBorder="1" applyAlignment="1">
      <alignment horizontal="right" vertical="center" indent="1"/>
    </xf>
    <xf numFmtId="172" fontId="11" fillId="4" borderId="2" xfId="0" applyNumberFormat="1" applyFont="1" applyFill="1" applyBorder="1" applyAlignment="1">
      <alignment horizontal="right" vertical="center" indent="2"/>
    </xf>
    <xf numFmtId="172" fontId="11" fillId="4" borderId="2" xfId="2" applyNumberFormat="1" applyFont="1" applyFill="1" applyBorder="1" applyAlignment="1">
      <alignment horizontal="right" vertical="center" indent="1"/>
    </xf>
    <xf numFmtId="173" fontId="11" fillId="4" borderId="2" xfId="2" applyNumberFormat="1" applyFont="1" applyFill="1" applyBorder="1" applyAlignment="1">
      <alignment horizontal="right" vertical="center" indent="1"/>
    </xf>
    <xf numFmtId="10" fontId="19" fillId="0" borderId="0" xfId="2" applyNumberFormat="1" applyFont="1" applyFill="1" applyBorder="1" applyAlignment="1">
      <alignment horizontal="right" vertical="center" indent="1"/>
    </xf>
    <xf numFmtId="0" fontId="20" fillId="0" borderId="0" xfId="0" applyFont="1" applyFill="1" applyBorder="1"/>
    <xf numFmtId="171" fontId="12" fillId="2" borderId="0" xfId="0" applyNumberFormat="1" applyFont="1" applyFill="1" applyBorder="1" applyAlignment="1">
      <alignment horizontal="right" vertical="center" indent="1"/>
    </xf>
    <xf numFmtId="171" fontId="12" fillId="2" borderId="1" xfId="0" applyNumberFormat="1" applyFont="1" applyFill="1" applyBorder="1" applyAlignment="1">
      <alignment horizontal="right" vertical="center" indent="1"/>
    </xf>
    <xf numFmtId="175" fontId="11" fillId="4" borderId="2" xfId="2" applyNumberFormat="1" applyFont="1" applyFill="1" applyBorder="1" applyAlignment="1">
      <alignment horizontal="right" vertical="center" indent="1"/>
    </xf>
    <xf numFmtId="0" fontId="17" fillId="0" borderId="0" xfId="0" applyFont="1"/>
    <xf numFmtId="0" fontId="17" fillId="0" borderId="0" xfId="0" applyFont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vertical="center"/>
    </xf>
    <xf numFmtId="171" fontId="11" fillId="4" borderId="2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1" fillId="4" borderId="2" xfId="0" applyNumberFormat="1" applyFont="1" applyFill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 indent="1"/>
    </xf>
    <xf numFmtId="170" fontId="12" fillId="0" borderId="1" xfId="0" applyNumberFormat="1" applyFont="1" applyFill="1" applyBorder="1" applyAlignment="1">
      <alignment horizontal="right" vertical="center" indent="1"/>
    </xf>
    <xf numFmtId="174" fontId="12" fillId="0" borderId="1" xfId="0" applyNumberFormat="1" applyFont="1" applyFill="1" applyBorder="1" applyAlignment="1">
      <alignment horizontal="right" vertical="center" indent="1"/>
    </xf>
    <xf numFmtId="174" fontId="11" fillId="4" borderId="2" xfId="0" applyNumberFormat="1" applyFont="1" applyFill="1" applyBorder="1" applyAlignment="1">
      <alignment horizontal="right" vertical="center" indent="1"/>
    </xf>
    <xf numFmtId="0" fontId="13" fillId="3" borderId="3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/>
    <xf numFmtId="0" fontId="15" fillId="5" borderId="7" xfId="0" applyFont="1" applyFill="1" applyBorder="1"/>
    <xf numFmtId="0" fontId="15" fillId="5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V5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5.285156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5.2851562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5.2851562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5.2851562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5.28515625" style="7" customWidth="1"/>
    <col min="23" max="16384" width="11.42578125" style="7"/>
  </cols>
  <sheetData>
    <row r="1" spans="2:22" ht="9.9499999999999993" customHeight="1" x14ac:dyDescent="0.2"/>
    <row r="2" spans="2:22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2:22" ht="6.95" customHeight="1" x14ac:dyDescent="0.2"/>
    <row r="4" spans="2:22" ht="18" customHeight="1" x14ac:dyDescent="0.2">
      <c r="B4" s="98" t="s">
        <v>63</v>
      </c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2:22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2:22" ht="14.1" customHeight="1" x14ac:dyDescent="0.2">
      <c r="B6" s="4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ht="50.1" customHeight="1" x14ac:dyDescent="0.25">
      <c r="B7" s="52" t="s">
        <v>28</v>
      </c>
      <c r="C7" s="18"/>
      <c r="D7" s="96" t="s">
        <v>2</v>
      </c>
      <c r="E7" s="96"/>
      <c r="F7" s="96"/>
      <c r="G7" s="18"/>
      <c r="H7" s="96" t="s">
        <v>21</v>
      </c>
      <c r="I7" s="96"/>
      <c r="J7" s="96"/>
      <c r="K7" s="18"/>
      <c r="L7" s="96" t="s">
        <v>3</v>
      </c>
      <c r="M7" s="96"/>
      <c r="N7" s="96"/>
      <c r="O7" s="18"/>
      <c r="P7" s="96" t="s">
        <v>4</v>
      </c>
      <c r="Q7" s="96"/>
      <c r="R7" s="96"/>
      <c r="S7" s="18"/>
      <c r="T7" s="96" t="s">
        <v>5</v>
      </c>
      <c r="U7" s="96"/>
      <c r="V7" s="96"/>
    </row>
    <row r="8" spans="2:22" ht="3.95" customHeight="1" x14ac:dyDescent="0.2">
      <c r="B8" s="53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2:22" ht="15" customHeight="1" x14ac:dyDescent="0.2">
      <c r="B9" s="100" t="s">
        <v>29</v>
      </c>
      <c r="C9" s="18"/>
      <c r="D9" s="97" t="s">
        <v>8</v>
      </c>
      <c r="E9" s="18"/>
      <c r="F9" s="54" t="s">
        <v>24</v>
      </c>
      <c r="G9" s="18"/>
      <c r="H9" s="97" t="s">
        <v>8</v>
      </c>
      <c r="I9" s="18"/>
      <c r="J9" s="54" t="s">
        <v>24</v>
      </c>
      <c r="K9" s="18"/>
      <c r="L9" s="97" t="s">
        <v>8</v>
      </c>
      <c r="M9" s="18"/>
      <c r="N9" s="54" t="s">
        <v>24</v>
      </c>
      <c r="O9" s="18"/>
      <c r="P9" s="97" t="s">
        <v>8</v>
      </c>
      <c r="Q9" s="18"/>
      <c r="R9" s="54" t="s">
        <v>24</v>
      </c>
      <c r="S9" s="18"/>
      <c r="T9" s="97" t="s">
        <v>8</v>
      </c>
      <c r="U9" s="18"/>
      <c r="V9" s="54" t="s">
        <v>24</v>
      </c>
    </row>
    <row r="10" spans="2:22" ht="15" customHeight="1" x14ac:dyDescent="0.25">
      <c r="B10" s="101"/>
      <c r="C10" s="18"/>
      <c r="D10" s="97"/>
      <c r="E10" s="18"/>
      <c r="F10" s="58" t="s">
        <v>25</v>
      </c>
      <c r="G10" s="18"/>
      <c r="H10" s="97"/>
      <c r="I10" s="18"/>
      <c r="J10" s="58" t="s">
        <v>25</v>
      </c>
      <c r="K10" s="18"/>
      <c r="L10" s="97"/>
      <c r="M10" s="18"/>
      <c r="N10" s="58" t="s">
        <v>25</v>
      </c>
      <c r="O10" s="18"/>
      <c r="P10" s="97"/>
      <c r="Q10" s="18"/>
      <c r="R10" s="58" t="s">
        <v>25</v>
      </c>
      <c r="S10" s="18"/>
      <c r="T10" s="97"/>
      <c r="U10" s="18"/>
      <c r="V10" s="58" t="s">
        <v>25</v>
      </c>
    </row>
    <row r="11" spans="2:22" ht="3.9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2:22" ht="15" customHeight="1" x14ac:dyDescent="0.2">
      <c r="B12" s="27" t="s">
        <v>34</v>
      </c>
      <c r="C12" s="19"/>
      <c r="D12" s="43">
        <v>34177</v>
      </c>
      <c r="E12" s="43"/>
      <c r="F12" s="44">
        <v>9715.7155618845627</v>
      </c>
      <c r="G12" s="20"/>
      <c r="H12" s="43">
        <v>30434</v>
      </c>
      <c r="I12" s="43"/>
      <c r="J12" s="44">
        <v>3776.6666582969792</v>
      </c>
      <c r="K12" s="20"/>
      <c r="L12" s="43">
        <v>6637</v>
      </c>
      <c r="M12" s="43"/>
      <c r="N12" s="44">
        <v>284.87521002880794</v>
      </c>
      <c r="O12" s="20"/>
      <c r="P12" s="43">
        <v>1225</v>
      </c>
      <c r="Q12" s="43"/>
      <c r="R12" s="44">
        <v>166.27087961931821</v>
      </c>
      <c r="S12" s="20"/>
      <c r="T12" s="43">
        <v>2349</v>
      </c>
      <c r="U12" s="43"/>
      <c r="V12" s="44">
        <v>2565.5376517882883</v>
      </c>
    </row>
    <row r="13" spans="2:22" ht="15" customHeight="1" x14ac:dyDescent="0.2">
      <c r="B13" s="30" t="s">
        <v>35</v>
      </c>
      <c r="C13" s="21"/>
      <c r="D13" s="43">
        <v>19223</v>
      </c>
      <c r="E13" s="43"/>
      <c r="F13" s="44">
        <v>7033.2687076081938</v>
      </c>
      <c r="G13" s="20"/>
      <c r="H13" s="43">
        <v>16329</v>
      </c>
      <c r="I13" s="43"/>
      <c r="J13" s="44">
        <v>1927.6081042130186</v>
      </c>
      <c r="K13" s="20"/>
      <c r="L13" s="43">
        <v>4392</v>
      </c>
      <c r="M13" s="43"/>
      <c r="N13" s="44">
        <v>256.25520762905853</v>
      </c>
      <c r="O13" s="20"/>
      <c r="P13" s="43">
        <v>863</v>
      </c>
      <c r="Q13" s="43"/>
      <c r="R13" s="44">
        <v>111.28951859946892</v>
      </c>
      <c r="S13" s="20"/>
      <c r="T13" s="43">
        <v>1198</v>
      </c>
      <c r="U13" s="43"/>
      <c r="V13" s="44">
        <v>639.07818488704345</v>
      </c>
    </row>
    <row r="14" spans="2:22" ht="15" customHeight="1" x14ac:dyDescent="0.2">
      <c r="B14" s="30" t="s">
        <v>36</v>
      </c>
      <c r="C14" s="21"/>
      <c r="D14" s="43">
        <v>17950</v>
      </c>
      <c r="E14" s="43"/>
      <c r="F14" s="44">
        <v>7264.017511777909</v>
      </c>
      <c r="G14" s="20"/>
      <c r="H14" s="43">
        <v>15219</v>
      </c>
      <c r="I14" s="43"/>
      <c r="J14" s="44">
        <v>1874.2396579734957</v>
      </c>
      <c r="K14" s="20"/>
      <c r="L14" s="43">
        <v>4218</v>
      </c>
      <c r="M14" s="43"/>
      <c r="N14" s="44">
        <v>256.35257023902517</v>
      </c>
      <c r="O14" s="20"/>
      <c r="P14" s="43">
        <v>831</v>
      </c>
      <c r="Q14" s="43"/>
      <c r="R14" s="44">
        <v>138.0436253993831</v>
      </c>
      <c r="S14" s="20"/>
      <c r="T14" s="43">
        <v>1099</v>
      </c>
      <c r="U14" s="43"/>
      <c r="V14" s="44">
        <v>491.8876670977001</v>
      </c>
    </row>
    <row r="15" spans="2:22" ht="15" customHeight="1" x14ac:dyDescent="0.2">
      <c r="B15" s="30" t="s">
        <v>37</v>
      </c>
      <c r="C15" s="21"/>
      <c r="D15" s="43">
        <v>15349</v>
      </c>
      <c r="E15" s="43"/>
      <c r="F15" s="44">
        <v>6811.473359040102</v>
      </c>
      <c r="G15" s="20"/>
      <c r="H15" s="43">
        <v>13122</v>
      </c>
      <c r="I15" s="43"/>
      <c r="J15" s="44">
        <v>1651.0966792943593</v>
      </c>
      <c r="K15" s="20"/>
      <c r="L15" s="43">
        <v>3844</v>
      </c>
      <c r="M15" s="43"/>
      <c r="N15" s="44">
        <v>261.9590396090498</v>
      </c>
      <c r="O15" s="20"/>
      <c r="P15" s="43">
        <v>781</v>
      </c>
      <c r="Q15" s="43"/>
      <c r="R15" s="44">
        <v>128.94258885938919</v>
      </c>
      <c r="S15" s="20"/>
      <c r="T15" s="43">
        <v>1034</v>
      </c>
      <c r="U15" s="43"/>
      <c r="V15" s="44">
        <v>502.1476783076688</v>
      </c>
    </row>
    <row r="16" spans="2:22" ht="15" customHeight="1" x14ac:dyDescent="0.2">
      <c r="B16" s="31" t="s">
        <v>38</v>
      </c>
      <c r="C16" s="22"/>
      <c r="D16" s="45">
        <v>28575</v>
      </c>
      <c r="E16" s="45"/>
      <c r="F16" s="46">
        <v>14260.584535545398</v>
      </c>
      <c r="G16" s="23"/>
      <c r="H16" s="45">
        <v>24319</v>
      </c>
      <c r="I16" s="45"/>
      <c r="J16" s="46">
        <v>3184.8447261693859</v>
      </c>
      <c r="K16" s="23"/>
      <c r="L16" s="45">
        <v>7509</v>
      </c>
      <c r="M16" s="45"/>
      <c r="N16" s="46">
        <v>550.47948306791886</v>
      </c>
      <c r="O16" s="23"/>
      <c r="P16" s="45">
        <v>1413</v>
      </c>
      <c r="Q16" s="45"/>
      <c r="R16" s="46">
        <v>264.60357073883068</v>
      </c>
      <c r="S16" s="23"/>
      <c r="T16" s="45">
        <v>2028</v>
      </c>
      <c r="U16" s="45"/>
      <c r="V16" s="46">
        <v>1067.0285243351559</v>
      </c>
    </row>
    <row r="17" spans="2:22" ht="15" customHeight="1" x14ac:dyDescent="0.2">
      <c r="B17" s="30" t="s">
        <v>39</v>
      </c>
      <c r="C17" s="21"/>
      <c r="D17" s="43">
        <v>18084</v>
      </c>
      <c r="E17" s="43"/>
      <c r="F17" s="44">
        <v>10658.115418630287</v>
      </c>
      <c r="G17" s="20"/>
      <c r="H17" s="43">
        <v>15275</v>
      </c>
      <c r="I17" s="43"/>
      <c r="J17" s="44">
        <v>2133.5068733832304</v>
      </c>
      <c r="K17" s="20"/>
      <c r="L17" s="43">
        <v>4805</v>
      </c>
      <c r="M17" s="43"/>
      <c r="N17" s="44">
        <v>382.46049142847494</v>
      </c>
      <c r="O17" s="20"/>
      <c r="P17" s="43">
        <v>910</v>
      </c>
      <c r="Q17" s="43"/>
      <c r="R17" s="44">
        <v>205.512721019065</v>
      </c>
      <c r="S17" s="20"/>
      <c r="T17" s="43">
        <v>1384</v>
      </c>
      <c r="U17" s="43"/>
      <c r="V17" s="44">
        <v>792.12349434621956</v>
      </c>
    </row>
    <row r="18" spans="2:22" ht="15" customHeight="1" x14ac:dyDescent="0.2">
      <c r="B18" s="30" t="s">
        <v>40</v>
      </c>
      <c r="C18" s="21"/>
      <c r="D18" s="43">
        <v>20172</v>
      </c>
      <c r="E18" s="43"/>
      <c r="F18" s="44">
        <v>13774.178630488152</v>
      </c>
      <c r="G18" s="20"/>
      <c r="H18" s="43">
        <v>16969</v>
      </c>
      <c r="I18" s="43"/>
      <c r="J18" s="44">
        <v>2619.0366670024937</v>
      </c>
      <c r="K18" s="20"/>
      <c r="L18" s="43">
        <v>5402</v>
      </c>
      <c r="M18" s="43"/>
      <c r="N18" s="44">
        <v>490.23196770800274</v>
      </c>
      <c r="O18" s="20"/>
      <c r="P18" s="43">
        <v>1055</v>
      </c>
      <c r="Q18" s="43"/>
      <c r="R18" s="44">
        <v>268.38173344880272</v>
      </c>
      <c r="S18" s="20"/>
      <c r="T18" s="43">
        <v>1592</v>
      </c>
      <c r="U18" s="43"/>
      <c r="V18" s="44">
        <v>1016.4783431153136</v>
      </c>
    </row>
    <row r="19" spans="2:22" ht="15" customHeight="1" x14ac:dyDescent="0.2">
      <c r="B19" s="30" t="s">
        <v>41</v>
      </c>
      <c r="C19" s="21"/>
      <c r="D19" s="43">
        <v>10887</v>
      </c>
      <c r="E19" s="43"/>
      <c r="F19" s="44">
        <v>8878.7581494397436</v>
      </c>
      <c r="G19" s="20"/>
      <c r="H19" s="43">
        <v>9131</v>
      </c>
      <c r="I19" s="43"/>
      <c r="J19" s="44">
        <v>1581.9225115459033</v>
      </c>
      <c r="K19" s="20"/>
      <c r="L19" s="43">
        <v>2910</v>
      </c>
      <c r="M19" s="43"/>
      <c r="N19" s="44">
        <v>304.78558334883724</v>
      </c>
      <c r="O19" s="20"/>
      <c r="P19" s="43">
        <v>588</v>
      </c>
      <c r="Q19" s="43"/>
      <c r="R19" s="44">
        <v>200.20657648914855</v>
      </c>
      <c r="S19" s="20"/>
      <c r="T19" s="43">
        <v>854</v>
      </c>
      <c r="U19" s="43"/>
      <c r="V19" s="44">
        <v>671.53487387696998</v>
      </c>
    </row>
    <row r="20" spans="2:22" ht="15" customHeight="1" x14ac:dyDescent="0.2">
      <c r="B20" s="30" t="s">
        <v>42</v>
      </c>
      <c r="C20" s="21"/>
      <c r="D20" s="43">
        <v>6412</v>
      </c>
      <c r="E20" s="43"/>
      <c r="F20" s="44">
        <v>5775.6680819825506</v>
      </c>
      <c r="G20" s="20"/>
      <c r="H20" s="43">
        <v>5315</v>
      </c>
      <c r="I20" s="43"/>
      <c r="J20" s="44">
        <v>989.34648070758124</v>
      </c>
      <c r="K20" s="20"/>
      <c r="L20" s="43">
        <v>1744</v>
      </c>
      <c r="M20" s="43"/>
      <c r="N20" s="44">
        <v>225.3737537092351</v>
      </c>
      <c r="O20" s="20"/>
      <c r="P20" s="43">
        <v>329</v>
      </c>
      <c r="Q20" s="43"/>
      <c r="R20" s="44">
        <v>116.38036866947326</v>
      </c>
      <c r="S20" s="20"/>
      <c r="T20" s="43">
        <v>469</v>
      </c>
      <c r="U20" s="43"/>
      <c r="V20" s="44">
        <v>373.40712028805962</v>
      </c>
    </row>
    <row r="21" spans="2:22" ht="15" customHeight="1" x14ac:dyDescent="0.2">
      <c r="B21" s="31" t="s">
        <v>43</v>
      </c>
      <c r="C21" s="22"/>
      <c r="D21" s="45">
        <v>4198</v>
      </c>
      <c r="E21" s="45"/>
      <c r="F21" s="46">
        <v>4115.3538467409717</v>
      </c>
      <c r="G21" s="23"/>
      <c r="H21" s="45">
        <v>3454</v>
      </c>
      <c r="I21" s="45"/>
      <c r="J21" s="46">
        <v>688.26204326850291</v>
      </c>
      <c r="K21" s="23"/>
      <c r="L21" s="45">
        <v>1135</v>
      </c>
      <c r="M21" s="45"/>
      <c r="N21" s="46">
        <v>190.08581418924624</v>
      </c>
      <c r="O21" s="23"/>
      <c r="P21" s="45">
        <v>215</v>
      </c>
      <c r="Q21" s="45"/>
      <c r="R21" s="46">
        <v>91.417011569620158</v>
      </c>
      <c r="S21" s="23"/>
      <c r="T21" s="45">
        <v>265</v>
      </c>
      <c r="U21" s="45"/>
      <c r="V21" s="46">
        <v>265.33387802871619</v>
      </c>
    </row>
    <row r="22" spans="2:22" ht="15" customHeight="1" x14ac:dyDescent="0.2">
      <c r="B22" s="30" t="s">
        <v>44</v>
      </c>
      <c r="C22" s="21"/>
      <c r="D22" s="43">
        <v>3017</v>
      </c>
      <c r="E22" s="43"/>
      <c r="F22" s="44">
        <v>3260.8519846952981</v>
      </c>
      <c r="G22" s="20"/>
      <c r="H22" s="43">
        <v>2451</v>
      </c>
      <c r="I22" s="43"/>
      <c r="J22" s="44">
        <v>493.70234303895137</v>
      </c>
      <c r="K22" s="20"/>
      <c r="L22" s="43">
        <v>848</v>
      </c>
      <c r="M22" s="43"/>
      <c r="N22" s="44">
        <v>153.82430291942453</v>
      </c>
      <c r="O22" s="20"/>
      <c r="P22" s="43">
        <v>152</v>
      </c>
      <c r="Q22" s="43"/>
      <c r="R22" s="44">
        <v>81.159556859551003</v>
      </c>
      <c r="S22" s="20"/>
      <c r="T22" s="43">
        <v>188</v>
      </c>
      <c r="U22" s="43"/>
      <c r="V22" s="44">
        <v>182.62289845923729</v>
      </c>
    </row>
    <row r="23" spans="2:22" ht="15" customHeight="1" x14ac:dyDescent="0.2">
      <c r="B23" s="30" t="s">
        <v>45</v>
      </c>
      <c r="C23" s="21"/>
      <c r="D23" s="43">
        <v>2118</v>
      </c>
      <c r="E23" s="43"/>
      <c r="F23" s="44">
        <v>2372.0090150992851</v>
      </c>
      <c r="G23" s="20"/>
      <c r="H23" s="43">
        <v>1727</v>
      </c>
      <c r="I23" s="43"/>
      <c r="J23" s="44">
        <v>366.45470243928122</v>
      </c>
      <c r="K23" s="20"/>
      <c r="L23" s="43">
        <v>531</v>
      </c>
      <c r="M23" s="43"/>
      <c r="N23" s="44">
        <v>79.094271899676059</v>
      </c>
      <c r="O23" s="20"/>
      <c r="P23" s="43">
        <v>112</v>
      </c>
      <c r="Q23" s="43"/>
      <c r="R23" s="44">
        <v>71.353159869672425</v>
      </c>
      <c r="S23" s="20"/>
      <c r="T23" s="43">
        <v>116</v>
      </c>
      <c r="U23" s="43"/>
      <c r="V23" s="44">
        <v>209.6862068593569</v>
      </c>
    </row>
    <row r="24" spans="2:22" ht="15" customHeight="1" x14ac:dyDescent="0.2">
      <c r="B24" s="30" t="s">
        <v>46</v>
      </c>
      <c r="C24" s="21"/>
      <c r="D24" s="43">
        <v>1515</v>
      </c>
      <c r="E24" s="43"/>
      <c r="F24" s="44">
        <v>1829.6333063319923</v>
      </c>
      <c r="G24" s="20"/>
      <c r="H24" s="43">
        <v>1207</v>
      </c>
      <c r="I24" s="43"/>
      <c r="J24" s="44">
        <v>254.39338673951897</v>
      </c>
      <c r="K24" s="20"/>
      <c r="L24" s="43">
        <v>404</v>
      </c>
      <c r="M24" s="43"/>
      <c r="N24" s="44">
        <v>83.193591189672404</v>
      </c>
      <c r="O24" s="20"/>
      <c r="P24" s="43">
        <v>84</v>
      </c>
      <c r="Q24" s="43"/>
      <c r="R24" s="44">
        <v>66.884245439749009</v>
      </c>
      <c r="S24" s="20"/>
      <c r="T24" s="43">
        <v>80</v>
      </c>
      <c r="U24" s="43"/>
      <c r="V24" s="44">
        <v>124.87459969925671</v>
      </c>
    </row>
    <row r="25" spans="2:22" ht="15" customHeight="1" x14ac:dyDescent="0.2">
      <c r="B25" s="30" t="s">
        <v>47</v>
      </c>
      <c r="C25" s="21"/>
      <c r="D25" s="43">
        <v>4095</v>
      </c>
      <c r="E25" s="43"/>
      <c r="F25" s="44">
        <v>5410.6696730649946</v>
      </c>
      <c r="G25" s="20"/>
      <c r="H25" s="43">
        <v>3254</v>
      </c>
      <c r="I25" s="43"/>
      <c r="J25" s="44">
        <v>734.98943931878512</v>
      </c>
      <c r="K25" s="20"/>
      <c r="L25" s="43">
        <v>1141</v>
      </c>
      <c r="M25" s="43"/>
      <c r="N25" s="44">
        <v>247.77960960900259</v>
      </c>
      <c r="O25" s="20"/>
      <c r="P25" s="43">
        <v>178</v>
      </c>
      <c r="Q25" s="43"/>
      <c r="R25" s="44">
        <v>121.25170106945436</v>
      </c>
      <c r="S25" s="20"/>
      <c r="T25" s="43">
        <v>178</v>
      </c>
      <c r="U25" s="43"/>
      <c r="V25" s="44">
        <v>296.36864643855097</v>
      </c>
    </row>
    <row r="26" spans="2:22" ht="15" customHeight="1" x14ac:dyDescent="0.2">
      <c r="B26" s="31" t="s">
        <v>48</v>
      </c>
      <c r="C26" s="22"/>
      <c r="D26" s="45">
        <v>1657</v>
      </c>
      <c r="E26" s="45"/>
      <c r="F26" s="46">
        <v>2538.665155329074</v>
      </c>
      <c r="G26" s="23"/>
      <c r="H26" s="45">
        <v>1294</v>
      </c>
      <c r="I26" s="45"/>
      <c r="J26" s="46">
        <v>302.21090675956566</v>
      </c>
      <c r="K26" s="23"/>
      <c r="L26" s="45">
        <v>447</v>
      </c>
      <c r="M26" s="45"/>
      <c r="N26" s="46">
        <v>138.80463381937093</v>
      </c>
      <c r="O26" s="23"/>
      <c r="P26" s="45">
        <v>61</v>
      </c>
      <c r="Q26" s="45"/>
      <c r="R26" s="46">
        <v>68.367911819678312</v>
      </c>
      <c r="S26" s="23"/>
      <c r="T26" s="45">
        <v>66</v>
      </c>
      <c r="U26" s="45"/>
      <c r="V26" s="46">
        <v>137.91485400921803</v>
      </c>
    </row>
    <row r="27" spans="2:22" ht="15" customHeight="1" x14ac:dyDescent="0.2">
      <c r="B27" s="30" t="s">
        <v>49</v>
      </c>
      <c r="C27" s="21"/>
      <c r="D27" s="43">
        <v>2292</v>
      </c>
      <c r="E27" s="43"/>
      <c r="F27" s="44">
        <v>4349.193987838943</v>
      </c>
      <c r="G27" s="20"/>
      <c r="H27" s="43">
        <v>1784</v>
      </c>
      <c r="I27" s="43"/>
      <c r="J27" s="44">
        <v>446.55194985946895</v>
      </c>
      <c r="K27" s="20"/>
      <c r="L27" s="43">
        <v>609</v>
      </c>
      <c r="M27" s="43"/>
      <c r="N27" s="44">
        <v>222.27375896922942</v>
      </c>
      <c r="O27" s="20"/>
      <c r="P27" s="43">
        <v>114</v>
      </c>
      <c r="Q27" s="43"/>
      <c r="R27" s="44">
        <v>162.8523254891997</v>
      </c>
      <c r="S27" s="20"/>
      <c r="T27" s="43">
        <v>72</v>
      </c>
      <c r="U27" s="43"/>
      <c r="V27" s="44">
        <v>156.68451591928053</v>
      </c>
    </row>
    <row r="28" spans="2:22" ht="15" customHeight="1" x14ac:dyDescent="0.2">
      <c r="B28" s="30" t="s">
        <v>50</v>
      </c>
      <c r="C28" s="21"/>
      <c r="D28" s="43">
        <v>541</v>
      </c>
      <c r="E28" s="43"/>
      <c r="F28" s="44">
        <v>1566.7849355922269</v>
      </c>
      <c r="G28" s="20"/>
      <c r="H28" s="43">
        <v>415</v>
      </c>
      <c r="I28" s="43"/>
      <c r="J28" s="44">
        <v>111.09382726992378</v>
      </c>
      <c r="K28" s="20"/>
      <c r="L28" s="43">
        <v>146</v>
      </c>
      <c r="M28" s="43"/>
      <c r="N28" s="44">
        <v>139.73225233952456</v>
      </c>
      <c r="O28" s="20"/>
      <c r="P28" s="43">
        <v>23</v>
      </c>
      <c r="Q28" s="43"/>
      <c r="R28" s="44">
        <v>44.062906059759676</v>
      </c>
      <c r="S28" s="20"/>
      <c r="T28" s="47" t="s">
        <v>72</v>
      </c>
      <c r="U28" s="47"/>
      <c r="V28" s="47" t="s">
        <v>72</v>
      </c>
    </row>
    <row r="29" spans="2:22" ht="15" customHeight="1" x14ac:dyDescent="0.2">
      <c r="B29" s="30" t="s">
        <v>51</v>
      </c>
      <c r="C29" s="21"/>
      <c r="D29" s="43">
        <v>114</v>
      </c>
      <c r="E29" s="43"/>
      <c r="F29" s="44">
        <v>386.77514598813855</v>
      </c>
      <c r="G29" s="20"/>
      <c r="H29" s="43">
        <v>86</v>
      </c>
      <c r="I29" s="43"/>
      <c r="J29" s="44">
        <v>23.433480449985982</v>
      </c>
      <c r="K29" s="20"/>
      <c r="L29" s="43">
        <v>30</v>
      </c>
      <c r="M29" s="43"/>
      <c r="N29" s="44">
        <v>21.660830919852035</v>
      </c>
      <c r="O29" s="20"/>
      <c r="P29" s="47" t="s">
        <v>72</v>
      </c>
      <c r="Q29" s="47"/>
      <c r="R29" s="47" t="s">
        <v>72</v>
      </c>
      <c r="S29" s="20"/>
      <c r="T29" s="47" t="s">
        <v>72</v>
      </c>
      <c r="U29" s="47"/>
      <c r="V29" s="47" t="s">
        <v>72</v>
      </c>
    </row>
    <row r="30" spans="2:22" ht="15" customHeight="1" x14ac:dyDescent="0.2">
      <c r="B30" s="30" t="s">
        <v>52</v>
      </c>
      <c r="C30" s="21"/>
      <c r="D30" s="43">
        <v>42</v>
      </c>
      <c r="E30" s="43"/>
      <c r="F30" s="44">
        <v>157.77928561923599</v>
      </c>
      <c r="G30" s="20"/>
      <c r="H30" s="43">
        <v>30</v>
      </c>
      <c r="I30" s="43"/>
      <c r="J30" s="44">
        <v>8.5350873999996182</v>
      </c>
      <c r="K30" s="20"/>
      <c r="L30" s="43">
        <v>15</v>
      </c>
      <c r="M30" s="43"/>
      <c r="N30" s="44">
        <v>76.096870289948939</v>
      </c>
      <c r="O30" s="20"/>
      <c r="P30" s="47" t="s">
        <v>72</v>
      </c>
      <c r="Q30" s="47"/>
      <c r="R30" s="47" t="s">
        <v>72</v>
      </c>
      <c r="S30" s="20"/>
      <c r="T30" s="47" t="s">
        <v>72</v>
      </c>
      <c r="U30" s="47"/>
      <c r="V30" s="47" t="s">
        <v>72</v>
      </c>
    </row>
    <row r="31" spans="2:22" ht="15" customHeight="1" x14ac:dyDescent="0.2">
      <c r="B31" s="30" t="s">
        <v>53</v>
      </c>
      <c r="C31" s="21"/>
      <c r="D31" s="43">
        <v>71</v>
      </c>
      <c r="E31" s="43"/>
      <c r="F31" s="44">
        <v>283.37331111877751</v>
      </c>
      <c r="G31" s="20"/>
      <c r="H31" s="43">
        <v>47</v>
      </c>
      <c r="I31" s="43"/>
      <c r="J31" s="44">
        <v>12.589297899991989</v>
      </c>
      <c r="K31" s="20"/>
      <c r="L31" s="43">
        <v>24</v>
      </c>
      <c r="M31" s="43"/>
      <c r="N31" s="44">
        <v>25.313403979902343</v>
      </c>
      <c r="O31" s="20"/>
      <c r="P31" s="43">
        <v>6</v>
      </c>
      <c r="Q31" s="43"/>
      <c r="R31" s="44">
        <v>13.24852780997397</v>
      </c>
      <c r="S31" s="20"/>
      <c r="T31" s="43">
        <v>0</v>
      </c>
      <c r="U31" s="43"/>
      <c r="V31" s="44">
        <v>0</v>
      </c>
    </row>
    <row r="32" spans="2:22" ht="17.100000000000001" customHeight="1" x14ac:dyDescent="0.2">
      <c r="B32" s="61" t="s">
        <v>1</v>
      </c>
      <c r="C32" s="61"/>
      <c r="D32" s="62">
        <v>190489</v>
      </c>
      <c r="E32" s="62"/>
      <c r="F32" s="63">
        <v>110442.86960381582</v>
      </c>
      <c r="G32" s="64"/>
      <c r="H32" s="62">
        <v>161862</v>
      </c>
      <c r="I32" s="62"/>
      <c r="J32" s="63">
        <v>23180.484823030427</v>
      </c>
      <c r="K32" s="64"/>
      <c r="L32" s="62">
        <v>46791</v>
      </c>
      <c r="M32" s="62"/>
      <c r="N32" s="63">
        <v>4390.6326468932602</v>
      </c>
      <c r="O32" s="64"/>
      <c r="P32" s="62">
        <v>8950</v>
      </c>
      <c r="Q32" s="62"/>
      <c r="R32" s="63">
        <v>2355.1975209794882</v>
      </c>
      <c r="S32" s="64"/>
      <c r="T32" s="62">
        <v>12987</v>
      </c>
      <c r="U32" s="62"/>
      <c r="V32" s="63">
        <v>9611.4699028050527</v>
      </c>
    </row>
    <row r="33" spans="1:22" ht="3.95" customHeight="1" x14ac:dyDescent="0.2">
      <c r="B33" s="34"/>
      <c r="C33" s="34"/>
      <c r="D33" s="35"/>
      <c r="E33" s="35"/>
      <c r="F33" s="36"/>
      <c r="G33" s="35"/>
      <c r="H33" s="35"/>
      <c r="I33" s="35"/>
      <c r="J33" s="36"/>
      <c r="K33" s="35"/>
      <c r="L33" s="35"/>
      <c r="M33" s="35"/>
      <c r="N33" s="36"/>
      <c r="O33" s="35"/>
      <c r="P33" s="35"/>
      <c r="Q33" s="35"/>
      <c r="R33" s="36"/>
      <c r="S33" s="35"/>
      <c r="T33" s="35"/>
      <c r="U33" s="35"/>
      <c r="V33" s="36"/>
    </row>
    <row r="34" spans="1:22" ht="12.95" customHeight="1" x14ac:dyDescent="0.25">
      <c r="A34" s="48"/>
      <c r="B34" s="81" t="s">
        <v>73</v>
      </c>
      <c r="V34" s="68" t="s">
        <v>64</v>
      </c>
    </row>
    <row r="39" spans="1:22" x14ac:dyDescent="0.2">
      <c r="E39" s="7">
        <f t="shared" ref="E39:E59" si="0">E12/1000</f>
        <v>0</v>
      </c>
    </row>
    <row r="40" spans="1:22" x14ac:dyDescent="0.2">
      <c r="E40" s="7">
        <f t="shared" si="0"/>
        <v>0</v>
      </c>
    </row>
    <row r="41" spans="1:22" x14ac:dyDescent="0.2">
      <c r="E41" s="7">
        <f t="shared" si="0"/>
        <v>0</v>
      </c>
    </row>
    <row r="42" spans="1:22" x14ac:dyDescent="0.2">
      <c r="E42" s="7">
        <f t="shared" si="0"/>
        <v>0</v>
      </c>
    </row>
    <row r="43" spans="1:22" x14ac:dyDescent="0.2">
      <c r="E43" s="7">
        <f t="shared" si="0"/>
        <v>0</v>
      </c>
    </row>
    <row r="44" spans="1:22" x14ac:dyDescent="0.2">
      <c r="E44" s="7">
        <f t="shared" si="0"/>
        <v>0</v>
      </c>
    </row>
    <row r="45" spans="1:22" x14ac:dyDescent="0.2">
      <c r="E45" s="7">
        <f t="shared" si="0"/>
        <v>0</v>
      </c>
    </row>
    <row r="46" spans="1:22" x14ac:dyDescent="0.2">
      <c r="E46" s="7">
        <f t="shared" si="0"/>
        <v>0</v>
      </c>
    </row>
    <row r="47" spans="1:22" x14ac:dyDescent="0.2">
      <c r="E47" s="7">
        <f t="shared" si="0"/>
        <v>0</v>
      </c>
    </row>
    <row r="48" spans="1:22" x14ac:dyDescent="0.2">
      <c r="E48" s="7">
        <f t="shared" si="0"/>
        <v>0</v>
      </c>
    </row>
    <row r="49" spans="5:5" x14ac:dyDescent="0.2">
      <c r="E49" s="7">
        <f t="shared" si="0"/>
        <v>0</v>
      </c>
    </row>
    <row r="50" spans="5:5" x14ac:dyDescent="0.2">
      <c r="E50" s="7">
        <f t="shared" si="0"/>
        <v>0</v>
      </c>
    </row>
    <row r="51" spans="5:5" x14ac:dyDescent="0.2">
      <c r="E51" s="7">
        <f t="shared" si="0"/>
        <v>0</v>
      </c>
    </row>
    <row r="52" spans="5:5" x14ac:dyDescent="0.2">
      <c r="E52" s="7">
        <f t="shared" si="0"/>
        <v>0</v>
      </c>
    </row>
    <row r="53" spans="5:5" x14ac:dyDescent="0.2">
      <c r="E53" s="7">
        <f t="shared" si="0"/>
        <v>0</v>
      </c>
    </row>
    <row r="54" spans="5:5" x14ac:dyDescent="0.2">
      <c r="E54" s="7">
        <f t="shared" si="0"/>
        <v>0</v>
      </c>
    </row>
    <row r="55" spans="5:5" x14ac:dyDescent="0.2">
      <c r="E55" s="7">
        <f t="shared" si="0"/>
        <v>0</v>
      </c>
    </row>
    <row r="56" spans="5:5" x14ac:dyDescent="0.2">
      <c r="E56" s="7">
        <f t="shared" si="0"/>
        <v>0</v>
      </c>
    </row>
    <row r="57" spans="5:5" x14ac:dyDescent="0.2">
      <c r="E57" s="7">
        <f t="shared" si="0"/>
        <v>0</v>
      </c>
    </row>
    <row r="58" spans="5:5" x14ac:dyDescent="0.2">
      <c r="E58" s="7">
        <f t="shared" si="0"/>
        <v>0</v>
      </c>
    </row>
    <row r="59" spans="5:5" x14ac:dyDescent="0.2">
      <c r="E59" s="7">
        <f t="shared" si="0"/>
        <v>0</v>
      </c>
    </row>
  </sheetData>
  <mergeCells count="14">
    <mergeCell ref="D9:D10"/>
    <mergeCell ref="T9:T10"/>
    <mergeCell ref="B4:V4"/>
    <mergeCell ref="H9:H10"/>
    <mergeCell ref="L9:L10"/>
    <mergeCell ref="P9:P10"/>
    <mergeCell ref="B9:B10"/>
    <mergeCell ref="B5:V5"/>
    <mergeCell ref="B2:V2"/>
    <mergeCell ref="D7:F7"/>
    <mergeCell ref="L7:N7"/>
    <mergeCell ref="P7:R7"/>
    <mergeCell ref="T7:V7"/>
    <mergeCell ref="H7:J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V34"/>
  <sheetViews>
    <sheetView showGridLines="0" showRowColHeaders="0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5.285156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5.2851562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5.2851562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5.2851562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5.28515625" style="7" customWidth="1"/>
    <col min="23" max="16384" width="11.42578125" style="7"/>
  </cols>
  <sheetData>
    <row r="1" spans="2:22" ht="9.9499999999999993" customHeight="1" x14ac:dyDescent="0.2"/>
    <row r="2" spans="2:22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2:22" ht="6.95" customHeight="1" x14ac:dyDescent="0.2"/>
    <row r="4" spans="2:22" ht="18" customHeight="1" x14ac:dyDescent="0.2">
      <c r="B4" s="98" t="s">
        <v>69</v>
      </c>
      <c r="C4" s="98"/>
      <c r="D4" s="98"/>
      <c r="E4" s="98"/>
      <c r="F4" s="98"/>
      <c r="G4" s="98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2:22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2:22" ht="14.1" customHeight="1" x14ac:dyDescent="0.2">
      <c r="B6" s="4"/>
      <c r="C6" s="5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ht="50.1" customHeight="1" x14ac:dyDescent="0.25">
      <c r="B7" s="52" t="s">
        <v>28</v>
      </c>
      <c r="C7" s="18"/>
      <c r="D7" s="96" t="s">
        <v>6</v>
      </c>
      <c r="E7" s="96"/>
      <c r="F7" s="96"/>
      <c r="G7" s="18"/>
      <c r="H7" s="96" t="s">
        <v>7</v>
      </c>
      <c r="I7" s="96"/>
      <c r="J7" s="96"/>
      <c r="K7" s="18"/>
      <c r="L7" s="96" t="s">
        <v>9</v>
      </c>
      <c r="M7" s="96"/>
      <c r="N7" s="96"/>
      <c r="O7" s="18"/>
      <c r="P7" s="96" t="s">
        <v>54</v>
      </c>
      <c r="Q7" s="96"/>
      <c r="R7" s="96"/>
      <c r="S7" s="18"/>
      <c r="T7" s="96" t="s">
        <v>10</v>
      </c>
      <c r="U7" s="96"/>
      <c r="V7" s="96"/>
    </row>
    <row r="8" spans="2:22" ht="3.95" customHeight="1" x14ac:dyDescent="0.2">
      <c r="B8" s="5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2:22" ht="15" customHeight="1" x14ac:dyDescent="0.2">
      <c r="B9" s="101" t="s">
        <v>29</v>
      </c>
      <c r="C9" s="18"/>
      <c r="D9" s="97" t="s">
        <v>8</v>
      </c>
      <c r="E9" s="18"/>
      <c r="F9" s="54" t="s">
        <v>24</v>
      </c>
      <c r="G9" s="18"/>
      <c r="H9" s="97" t="s">
        <v>8</v>
      </c>
      <c r="I9" s="18"/>
      <c r="J9" s="54" t="s">
        <v>24</v>
      </c>
      <c r="K9" s="18"/>
      <c r="L9" s="97" t="s">
        <v>8</v>
      </c>
      <c r="M9" s="18"/>
      <c r="N9" s="54" t="s">
        <v>24</v>
      </c>
      <c r="O9" s="18"/>
      <c r="P9" s="97" t="s">
        <v>8</v>
      </c>
      <c r="Q9" s="18"/>
      <c r="R9" s="54" t="s">
        <v>24</v>
      </c>
      <c r="S9" s="18"/>
      <c r="T9" s="97" t="s">
        <v>8</v>
      </c>
      <c r="U9" s="18"/>
      <c r="V9" s="54" t="s">
        <v>24</v>
      </c>
    </row>
    <row r="10" spans="2:22" ht="15" customHeight="1" x14ac:dyDescent="0.25">
      <c r="B10" s="101"/>
      <c r="C10" s="18"/>
      <c r="D10" s="97"/>
      <c r="E10" s="18"/>
      <c r="F10" s="58" t="s">
        <v>25</v>
      </c>
      <c r="G10" s="18"/>
      <c r="H10" s="97"/>
      <c r="I10" s="18"/>
      <c r="J10" s="58" t="s">
        <v>25</v>
      </c>
      <c r="K10" s="18"/>
      <c r="L10" s="97"/>
      <c r="M10" s="18"/>
      <c r="N10" s="58" t="s">
        <v>25</v>
      </c>
      <c r="O10" s="18"/>
      <c r="P10" s="97"/>
      <c r="Q10" s="18"/>
      <c r="R10" s="58" t="s">
        <v>25</v>
      </c>
      <c r="S10" s="18"/>
      <c r="T10" s="97"/>
      <c r="U10" s="18"/>
      <c r="V10" s="58" t="s">
        <v>25</v>
      </c>
    </row>
    <row r="11" spans="2:22" ht="3.9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2:22" ht="15" customHeight="1" x14ac:dyDescent="0.2">
      <c r="B12" s="27" t="s">
        <v>34</v>
      </c>
      <c r="C12" s="20"/>
      <c r="D12" s="43">
        <v>36894</v>
      </c>
      <c r="E12" s="43"/>
      <c r="F12" s="44">
        <v>4445.0438345480297</v>
      </c>
      <c r="G12" s="19"/>
      <c r="H12" s="43">
        <v>3434</v>
      </c>
      <c r="I12" s="43"/>
      <c r="J12" s="44">
        <v>276.03853094876899</v>
      </c>
      <c r="K12" s="20"/>
      <c r="L12" s="43">
        <v>2203</v>
      </c>
      <c r="M12" s="43"/>
      <c r="N12" s="44">
        <v>183.06935145940042</v>
      </c>
      <c r="O12" s="20"/>
      <c r="P12" s="43">
        <v>17795</v>
      </c>
      <c r="Q12" s="43"/>
      <c r="R12" s="44">
        <v>2834.7911890261494</v>
      </c>
      <c r="S12" s="20"/>
      <c r="T12" s="43">
        <v>18269</v>
      </c>
      <c r="U12" s="43"/>
      <c r="V12" s="44">
        <v>1303.4716028938672</v>
      </c>
    </row>
    <row r="13" spans="2:22" ht="15" customHeight="1" x14ac:dyDescent="0.2">
      <c r="B13" s="30" t="s">
        <v>35</v>
      </c>
      <c r="C13" s="20"/>
      <c r="D13" s="43">
        <v>19440</v>
      </c>
      <c r="E13" s="43"/>
      <c r="F13" s="44">
        <v>3087.8153996746751</v>
      </c>
      <c r="G13" s="21"/>
      <c r="H13" s="43">
        <v>2138</v>
      </c>
      <c r="I13" s="43"/>
      <c r="J13" s="44">
        <v>224.98063646906121</v>
      </c>
      <c r="K13" s="20"/>
      <c r="L13" s="43">
        <v>1291</v>
      </c>
      <c r="M13" s="43"/>
      <c r="N13" s="44">
        <v>129.00364902952919</v>
      </c>
      <c r="O13" s="20"/>
      <c r="P13" s="43">
        <v>10231</v>
      </c>
      <c r="Q13" s="43"/>
      <c r="R13" s="44">
        <v>2079.4981632995937</v>
      </c>
      <c r="S13" s="20"/>
      <c r="T13" s="43">
        <v>10113</v>
      </c>
      <c r="U13" s="43"/>
      <c r="V13" s="44">
        <v>991.80105688527317</v>
      </c>
    </row>
    <row r="14" spans="2:22" ht="15" customHeight="1" x14ac:dyDescent="0.2">
      <c r="B14" s="30" t="s">
        <v>36</v>
      </c>
      <c r="C14" s="20"/>
      <c r="D14" s="43">
        <v>18102</v>
      </c>
      <c r="E14" s="43"/>
      <c r="F14" s="44">
        <v>3169.6616616143233</v>
      </c>
      <c r="G14" s="21"/>
      <c r="H14" s="43">
        <v>2070</v>
      </c>
      <c r="I14" s="43"/>
      <c r="J14" s="44">
        <v>222.67786051908345</v>
      </c>
      <c r="K14" s="20"/>
      <c r="L14" s="43">
        <v>1298</v>
      </c>
      <c r="M14" s="43"/>
      <c r="N14" s="44">
        <v>143.71915294951299</v>
      </c>
      <c r="O14" s="20"/>
      <c r="P14" s="43">
        <v>9695</v>
      </c>
      <c r="Q14" s="43"/>
      <c r="R14" s="44">
        <v>2207.374901829161</v>
      </c>
      <c r="S14" s="20"/>
      <c r="T14" s="43">
        <v>9696</v>
      </c>
      <c r="U14" s="43"/>
      <c r="V14" s="44">
        <v>1065.7302253349374</v>
      </c>
    </row>
    <row r="15" spans="2:22" ht="15" customHeight="1" x14ac:dyDescent="0.2">
      <c r="B15" s="30" t="s">
        <v>37</v>
      </c>
      <c r="C15" s="20"/>
      <c r="D15" s="43">
        <v>15554</v>
      </c>
      <c r="E15" s="43"/>
      <c r="F15" s="44">
        <v>2960.2046273054198</v>
      </c>
      <c r="G15" s="21"/>
      <c r="H15" s="43">
        <v>1863</v>
      </c>
      <c r="I15" s="43"/>
      <c r="J15" s="44">
        <v>244.5727787089622</v>
      </c>
      <c r="K15" s="20"/>
      <c r="L15" s="43">
        <v>1147</v>
      </c>
      <c r="M15" s="43"/>
      <c r="N15" s="44">
        <v>131.3437315595333</v>
      </c>
      <c r="O15" s="20"/>
      <c r="P15" s="43">
        <v>8474</v>
      </c>
      <c r="Q15" s="43"/>
      <c r="R15" s="44">
        <v>2098.3996001397113</v>
      </c>
      <c r="S15" s="20"/>
      <c r="T15" s="43">
        <v>8502</v>
      </c>
      <c r="U15" s="43"/>
      <c r="V15" s="44">
        <v>1010.717967275326</v>
      </c>
    </row>
    <row r="16" spans="2:22" ht="15" customHeight="1" x14ac:dyDescent="0.2">
      <c r="B16" s="31" t="s">
        <v>38</v>
      </c>
      <c r="C16" s="23"/>
      <c r="D16" s="45">
        <v>29126</v>
      </c>
      <c r="E16" s="45"/>
      <c r="F16" s="46">
        <v>6225.4343494793266</v>
      </c>
      <c r="G16" s="22"/>
      <c r="H16" s="45">
        <v>3632</v>
      </c>
      <c r="I16" s="45"/>
      <c r="J16" s="46">
        <v>515.10062210790841</v>
      </c>
      <c r="K16" s="23"/>
      <c r="L16" s="45">
        <v>2320</v>
      </c>
      <c r="M16" s="45"/>
      <c r="N16" s="46">
        <v>315.37214830888013</v>
      </c>
      <c r="O16" s="23"/>
      <c r="P16" s="45">
        <v>16548</v>
      </c>
      <c r="Q16" s="45"/>
      <c r="R16" s="46">
        <v>5023.9110169154583</v>
      </c>
      <c r="S16" s="23"/>
      <c r="T16" s="45">
        <v>16439</v>
      </c>
      <c r="U16" s="45"/>
      <c r="V16" s="46">
        <v>2391.3457729786196</v>
      </c>
    </row>
    <row r="17" spans="2:22" ht="15" customHeight="1" x14ac:dyDescent="0.2">
      <c r="B17" s="30" t="s">
        <v>39</v>
      </c>
      <c r="C17" s="20"/>
      <c r="D17" s="43">
        <v>18393</v>
      </c>
      <c r="E17" s="43"/>
      <c r="F17" s="44">
        <v>4580.1381670667861</v>
      </c>
      <c r="G17" s="21"/>
      <c r="H17" s="43">
        <v>2589</v>
      </c>
      <c r="I17" s="43"/>
      <c r="J17" s="44">
        <v>425.27413954815938</v>
      </c>
      <c r="K17" s="20"/>
      <c r="L17" s="43">
        <v>1537</v>
      </c>
      <c r="M17" s="43"/>
      <c r="N17" s="44">
        <v>250.85614850902189</v>
      </c>
      <c r="O17" s="20"/>
      <c r="P17" s="43">
        <v>10808</v>
      </c>
      <c r="Q17" s="43"/>
      <c r="R17" s="44">
        <v>4050.3114257900397</v>
      </c>
      <c r="S17" s="20"/>
      <c r="T17" s="43">
        <v>10961</v>
      </c>
      <c r="U17" s="43"/>
      <c r="V17" s="44">
        <v>2018.8739949903538</v>
      </c>
    </row>
    <row r="18" spans="2:22" ht="15" customHeight="1" x14ac:dyDescent="0.2">
      <c r="B18" s="30" t="s">
        <v>40</v>
      </c>
      <c r="C18" s="20"/>
      <c r="D18" s="43">
        <v>20532</v>
      </c>
      <c r="E18" s="43"/>
      <c r="F18" s="44">
        <v>6060.4059549596104</v>
      </c>
      <c r="G18" s="21"/>
      <c r="H18" s="43">
        <v>3163</v>
      </c>
      <c r="I18" s="43"/>
      <c r="J18" s="44">
        <v>663.14150071721144</v>
      </c>
      <c r="K18" s="20"/>
      <c r="L18" s="43">
        <v>1819</v>
      </c>
      <c r="M18" s="43"/>
      <c r="N18" s="44">
        <v>340.02139987880929</v>
      </c>
      <c r="O18" s="20"/>
      <c r="P18" s="43">
        <v>12831</v>
      </c>
      <c r="Q18" s="43"/>
      <c r="R18" s="44">
        <v>6347.8606294788542</v>
      </c>
      <c r="S18" s="20"/>
      <c r="T18" s="43">
        <v>12787</v>
      </c>
      <c r="U18" s="43"/>
      <c r="V18" s="44">
        <v>3149.5825632347355</v>
      </c>
    </row>
    <row r="19" spans="2:22" ht="15" customHeight="1" x14ac:dyDescent="0.2">
      <c r="B19" s="30" t="s">
        <v>41</v>
      </c>
      <c r="C19" s="20"/>
      <c r="D19" s="43">
        <v>11187</v>
      </c>
      <c r="E19" s="43"/>
      <c r="F19" s="44">
        <v>4145.8251908691273</v>
      </c>
      <c r="G19" s="21"/>
      <c r="H19" s="43">
        <v>1878</v>
      </c>
      <c r="I19" s="43"/>
      <c r="J19" s="44">
        <v>492.92979206801397</v>
      </c>
      <c r="K19" s="20"/>
      <c r="L19" s="43">
        <v>1034</v>
      </c>
      <c r="M19" s="43"/>
      <c r="N19" s="44">
        <v>268.75270139902221</v>
      </c>
      <c r="O19" s="20"/>
      <c r="P19" s="43">
        <v>7409</v>
      </c>
      <c r="Q19" s="43"/>
      <c r="R19" s="44">
        <v>4972.9873136960114</v>
      </c>
      <c r="S19" s="20"/>
      <c r="T19" s="43">
        <v>7313</v>
      </c>
      <c r="U19" s="43"/>
      <c r="V19" s="44">
        <v>2391.8396069988107</v>
      </c>
    </row>
    <row r="20" spans="2:22" ht="15" customHeight="1" x14ac:dyDescent="0.2">
      <c r="B20" s="30" t="s">
        <v>42</v>
      </c>
      <c r="C20" s="20"/>
      <c r="D20" s="43">
        <v>6611</v>
      </c>
      <c r="E20" s="43"/>
      <c r="F20" s="44">
        <v>2855.4749935958125</v>
      </c>
      <c r="G20" s="21"/>
      <c r="H20" s="43">
        <v>1209</v>
      </c>
      <c r="I20" s="43"/>
      <c r="J20" s="44">
        <v>358.77723717859175</v>
      </c>
      <c r="K20" s="20"/>
      <c r="L20" s="43">
        <v>634</v>
      </c>
      <c r="M20" s="43"/>
      <c r="N20" s="44">
        <v>202.18653864928143</v>
      </c>
      <c r="O20" s="20"/>
      <c r="P20" s="43">
        <v>4468</v>
      </c>
      <c r="Q20" s="43"/>
      <c r="R20" s="44">
        <v>4033.4542365898014</v>
      </c>
      <c r="S20" s="20"/>
      <c r="T20" s="43">
        <v>4431</v>
      </c>
      <c r="U20" s="43"/>
      <c r="V20" s="44">
        <v>1903.8242109409287</v>
      </c>
    </row>
    <row r="21" spans="2:22" ht="15" customHeight="1" x14ac:dyDescent="0.2">
      <c r="B21" s="31" t="s">
        <v>43</v>
      </c>
      <c r="C21" s="23"/>
      <c r="D21" s="45">
        <v>4322</v>
      </c>
      <c r="E21" s="45"/>
      <c r="F21" s="46">
        <v>2145.9222679392528</v>
      </c>
      <c r="G21" s="22"/>
      <c r="H21" s="45">
        <v>823</v>
      </c>
      <c r="I21" s="45"/>
      <c r="J21" s="46">
        <v>284.69599186871682</v>
      </c>
      <c r="K21" s="23"/>
      <c r="L21" s="45">
        <v>445</v>
      </c>
      <c r="M21" s="45"/>
      <c r="N21" s="46">
        <v>165.22672459940392</v>
      </c>
      <c r="O21" s="23"/>
      <c r="P21" s="45">
        <v>3030</v>
      </c>
      <c r="Q21" s="45"/>
      <c r="R21" s="46">
        <v>3309.8212182834623</v>
      </c>
      <c r="S21" s="23"/>
      <c r="T21" s="45">
        <v>2874</v>
      </c>
      <c r="U21" s="45"/>
      <c r="V21" s="46">
        <v>1451.8795612332822</v>
      </c>
    </row>
    <row r="22" spans="2:22" ht="15" customHeight="1" x14ac:dyDescent="0.2">
      <c r="B22" s="30" t="s">
        <v>44</v>
      </c>
      <c r="C22" s="20"/>
      <c r="D22" s="43">
        <v>3126</v>
      </c>
      <c r="E22" s="43"/>
      <c r="F22" s="44">
        <v>1776.2525862212276</v>
      </c>
      <c r="G22" s="21"/>
      <c r="H22" s="43">
        <v>625</v>
      </c>
      <c r="I22" s="43"/>
      <c r="J22" s="44">
        <v>244.29958121901285</v>
      </c>
      <c r="K22" s="20"/>
      <c r="L22" s="43">
        <v>294</v>
      </c>
      <c r="M22" s="43"/>
      <c r="N22" s="44">
        <v>107.04758102965066</v>
      </c>
      <c r="O22" s="20"/>
      <c r="P22" s="43">
        <v>2236</v>
      </c>
      <c r="Q22" s="43"/>
      <c r="R22" s="44">
        <v>2839.9193883060093</v>
      </c>
      <c r="S22" s="20"/>
      <c r="T22" s="43">
        <v>2166</v>
      </c>
      <c r="U22" s="43"/>
      <c r="V22" s="44">
        <v>1289.2407097339301</v>
      </c>
    </row>
    <row r="23" spans="2:22" ht="15" customHeight="1" x14ac:dyDescent="0.2">
      <c r="B23" s="30" t="s">
        <v>45</v>
      </c>
      <c r="C23" s="20"/>
      <c r="D23" s="43">
        <v>2201</v>
      </c>
      <c r="E23" s="43"/>
      <c r="F23" s="44">
        <v>1307.7544841733031</v>
      </c>
      <c r="G23" s="21"/>
      <c r="H23" s="43">
        <v>480</v>
      </c>
      <c r="I23" s="43"/>
      <c r="J23" s="44">
        <v>272.21917712885283</v>
      </c>
      <c r="K23" s="20"/>
      <c r="L23" s="43">
        <v>231</v>
      </c>
      <c r="M23" s="43"/>
      <c r="N23" s="44">
        <v>126.1257595797065</v>
      </c>
      <c r="O23" s="20"/>
      <c r="P23" s="43">
        <v>1604</v>
      </c>
      <c r="Q23" s="43"/>
      <c r="R23" s="44">
        <v>2312.7152695287573</v>
      </c>
      <c r="S23" s="20"/>
      <c r="T23" s="43">
        <v>1561</v>
      </c>
      <c r="U23" s="43"/>
      <c r="V23" s="44">
        <v>1098.276971794601</v>
      </c>
    </row>
    <row r="24" spans="2:22" ht="15" customHeight="1" x14ac:dyDescent="0.2">
      <c r="B24" s="30" t="s">
        <v>46</v>
      </c>
      <c r="C24" s="20"/>
      <c r="D24" s="43">
        <v>1576</v>
      </c>
      <c r="E24" s="43"/>
      <c r="F24" s="44">
        <v>1024.8365577448869</v>
      </c>
      <c r="G24" s="21"/>
      <c r="H24" s="43">
        <v>337</v>
      </c>
      <c r="I24" s="43"/>
      <c r="J24" s="44">
        <v>187.70473309931401</v>
      </c>
      <c r="K24" s="20"/>
      <c r="L24" s="43">
        <v>171</v>
      </c>
      <c r="M24" s="43"/>
      <c r="N24" s="44">
        <v>79.170233419661443</v>
      </c>
      <c r="O24" s="20"/>
      <c r="P24" s="43">
        <v>1169</v>
      </c>
      <c r="Q24" s="43"/>
      <c r="R24" s="44">
        <v>1935.4183100503933</v>
      </c>
      <c r="S24" s="20"/>
      <c r="T24" s="43">
        <v>1103</v>
      </c>
      <c r="U24" s="43"/>
      <c r="V24" s="44">
        <v>806.21972503596328</v>
      </c>
    </row>
    <row r="25" spans="2:22" ht="15" customHeight="1" x14ac:dyDescent="0.2">
      <c r="B25" s="30" t="s">
        <v>47</v>
      </c>
      <c r="C25" s="20"/>
      <c r="D25" s="43">
        <v>4283</v>
      </c>
      <c r="E25" s="43"/>
      <c r="F25" s="44">
        <v>3587.4551605822458</v>
      </c>
      <c r="G25" s="21"/>
      <c r="H25" s="43">
        <v>933</v>
      </c>
      <c r="I25" s="43"/>
      <c r="J25" s="44">
        <v>691.04950227676989</v>
      </c>
      <c r="K25" s="20"/>
      <c r="L25" s="43">
        <v>443</v>
      </c>
      <c r="M25" s="43"/>
      <c r="N25" s="44">
        <v>233.05232562922501</v>
      </c>
      <c r="O25" s="20"/>
      <c r="P25" s="43">
        <v>3202</v>
      </c>
      <c r="Q25" s="43"/>
      <c r="R25" s="44">
        <v>7142.6549480741787</v>
      </c>
      <c r="S25" s="20"/>
      <c r="T25" s="43">
        <v>3091</v>
      </c>
      <c r="U25" s="43"/>
      <c r="V25" s="44">
        <v>3000.0675548561312</v>
      </c>
    </row>
    <row r="26" spans="2:22" ht="15" customHeight="1" x14ac:dyDescent="0.2">
      <c r="B26" s="31" t="s">
        <v>48</v>
      </c>
      <c r="C26" s="23"/>
      <c r="D26" s="45">
        <v>1758</v>
      </c>
      <c r="E26" s="45"/>
      <c r="F26" s="46">
        <v>2082.5709130895525</v>
      </c>
      <c r="G26" s="22"/>
      <c r="H26" s="45">
        <v>435</v>
      </c>
      <c r="I26" s="45"/>
      <c r="J26" s="46">
        <v>424.36846067804976</v>
      </c>
      <c r="K26" s="23"/>
      <c r="L26" s="45">
        <v>203</v>
      </c>
      <c r="M26" s="45"/>
      <c r="N26" s="46">
        <v>165.71671814940404</v>
      </c>
      <c r="O26" s="23"/>
      <c r="P26" s="45">
        <v>1380</v>
      </c>
      <c r="Q26" s="45"/>
      <c r="R26" s="46">
        <v>4444.1797015977327</v>
      </c>
      <c r="S26" s="23"/>
      <c r="T26" s="45">
        <v>1284</v>
      </c>
      <c r="U26" s="45"/>
      <c r="V26" s="46">
        <v>1848.2356677318073</v>
      </c>
    </row>
    <row r="27" spans="2:22" ht="15" customHeight="1" x14ac:dyDescent="0.2">
      <c r="B27" s="30" t="s">
        <v>49</v>
      </c>
      <c r="C27" s="20"/>
      <c r="D27" s="43">
        <v>2434</v>
      </c>
      <c r="E27" s="43"/>
      <c r="F27" s="44">
        <v>4476.1959788992908</v>
      </c>
      <c r="G27" s="21"/>
      <c r="H27" s="43">
        <v>642</v>
      </c>
      <c r="I27" s="43"/>
      <c r="J27" s="44">
        <v>953.67322614580064</v>
      </c>
      <c r="K27" s="20"/>
      <c r="L27" s="43">
        <v>295</v>
      </c>
      <c r="M27" s="43"/>
      <c r="N27" s="44">
        <v>448.98439983836187</v>
      </c>
      <c r="O27" s="20"/>
      <c r="P27" s="43">
        <v>1902</v>
      </c>
      <c r="Q27" s="43"/>
      <c r="R27" s="44">
        <v>10806.339270627572</v>
      </c>
      <c r="S27" s="20"/>
      <c r="T27" s="43">
        <v>1762</v>
      </c>
      <c r="U27" s="43"/>
      <c r="V27" s="44">
        <v>4487.314479378224</v>
      </c>
    </row>
    <row r="28" spans="2:22" ht="15" customHeight="1" x14ac:dyDescent="0.2">
      <c r="B28" s="30" t="s">
        <v>50</v>
      </c>
      <c r="C28" s="20"/>
      <c r="D28" s="43">
        <v>576</v>
      </c>
      <c r="E28" s="43"/>
      <c r="F28" s="44">
        <v>2468.7237360775416</v>
      </c>
      <c r="G28" s="21"/>
      <c r="H28" s="43">
        <v>170</v>
      </c>
      <c r="I28" s="43"/>
      <c r="J28" s="44">
        <v>535.43977145763586</v>
      </c>
      <c r="K28" s="20"/>
      <c r="L28" s="43">
        <v>80</v>
      </c>
      <c r="M28" s="43"/>
      <c r="N28" s="44">
        <v>135.32032705933545</v>
      </c>
      <c r="O28" s="20"/>
      <c r="P28" s="43">
        <v>450</v>
      </c>
      <c r="Q28" s="43"/>
      <c r="R28" s="44">
        <v>5029.2043390866702</v>
      </c>
      <c r="S28" s="20"/>
      <c r="T28" s="43">
        <v>445</v>
      </c>
      <c r="U28" s="43"/>
      <c r="V28" s="44">
        <v>2654.9017945874643</v>
      </c>
    </row>
    <row r="29" spans="2:22" ht="15" customHeight="1" x14ac:dyDescent="0.2">
      <c r="B29" s="30" t="s">
        <v>51</v>
      </c>
      <c r="C29" s="20"/>
      <c r="D29" s="43">
        <v>123</v>
      </c>
      <c r="E29" s="43"/>
      <c r="F29" s="44">
        <v>577.511218747199</v>
      </c>
      <c r="G29" s="21"/>
      <c r="H29" s="43">
        <v>35</v>
      </c>
      <c r="I29" s="43"/>
      <c r="J29" s="44">
        <v>123.22352201944214</v>
      </c>
      <c r="K29" s="20"/>
      <c r="L29" s="47" t="s">
        <v>72</v>
      </c>
      <c r="M29" s="47"/>
      <c r="N29" s="47" t="s">
        <v>72</v>
      </c>
      <c r="O29" s="20"/>
      <c r="P29" s="43">
        <v>100</v>
      </c>
      <c r="Q29" s="43"/>
      <c r="R29" s="44">
        <v>2363.9085245290867</v>
      </c>
      <c r="S29" s="20"/>
      <c r="T29" s="43">
        <v>84</v>
      </c>
      <c r="U29" s="43"/>
      <c r="V29" s="44">
        <v>959.77551478638929</v>
      </c>
    </row>
    <row r="30" spans="2:22" ht="15" customHeight="1" x14ac:dyDescent="0.2">
      <c r="B30" s="30" t="s">
        <v>52</v>
      </c>
      <c r="C30" s="20"/>
      <c r="D30" s="43">
        <v>46</v>
      </c>
      <c r="E30" s="43"/>
      <c r="F30" s="44">
        <v>489.4723206175513</v>
      </c>
      <c r="G30" s="21"/>
      <c r="H30" s="43">
        <v>13</v>
      </c>
      <c r="I30" s="43"/>
      <c r="J30" s="44">
        <v>120.82140353954316</v>
      </c>
      <c r="K30" s="20"/>
      <c r="L30" s="47" t="s">
        <v>72</v>
      </c>
      <c r="M30" s="47"/>
      <c r="N30" s="47" t="s">
        <v>72</v>
      </c>
      <c r="O30" s="20"/>
      <c r="P30" s="43">
        <v>37</v>
      </c>
      <c r="Q30" s="43"/>
      <c r="R30" s="44">
        <v>1359.5489319724575</v>
      </c>
      <c r="S30" s="20"/>
      <c r="T30" s="43">
        <v>30</v>
      </c>
      <c r="U30" s="43"/>
      <c r="V30" s="44">
        <v>488.40943021797528</v>
      </c>
    </row>
    <row r="31" spans="2:22" ht="15" customHeight="1" x14ac:dyDescent="0.2">
      <c r="B31" s="30" t="s">
        <v>53</v>
      </c>
      <c r="C31" s="20"/>
      <c r="D31" s="43">
        <v>75</v>
      </c>
      <c r="E31" s="43"/>
      <c r="F31" s="44">
        <v>1338.8647676078663</v>
      </c>
      <c r="G31" s="21"/>
      <c r="H31" s="43">
        <v>23</v>
      </c>
      <c r="I31" s="43"/>
      <c r="J31" s="44">
        <v>276.65288095949938</v>
      </c>
      <c r="K31" s="20"/>
      <c r="L31" s="43">
        <v>10</v>
      </c>
      <c r="M31" s="43"/>
      <c r="N31" s="44">
        <v>13.891890789945126</v>
      </c>
      <c r="O31" s="20"/>
      <c r="P31" s="43">
        <v>49</v>
      </c>
      <c r="Q31" s="43"/>
      <c r="R31" s="44">
        <v>3374.8659271620181</v>
      </c>
      <c r="S31" s="20"/>
      <c r="T31" s="43">
        <v>55</v>
      </c>
      <c r="U31" s="43"/>
      <c r="V31" s="44">
        <v>3480.0571428569747</v>
      </c>
    </row>
    <row r="32" spans="2:22" ht="17.100000000000001" customHeight="1" x14ac:dyDescent="0.2">
      <c r="B32" s="61" t="s">
        <v>1</v>
      </c>
      <c r="C32" s="64"/>
      <c r="D32" s="62">
        <v>196359</v>
      </c>
      <c r="E32" s="62"/>
      <c r="F32" s="63">
        <v>58805.564170813035</v>
      </c>
      <c r="G32" s="61"/>
      <c r="H32" s="62">
        <v>26492</v>
      </c>
      <c r="I32" s="62"/>
      <c r="J32" s="63">
        <v>7537.6413486583988</v>
      </c>
      <c r="K32" s="64"/>
      <c r="L32" s="62">
        <v>15476</v>
      </c>
      <c r="M32" s="62"/>
      <c r="N32" s="63">
        <v>3528.6451163170277</v>
      </c>
      <c r="O32" s="64"/>
      <c r="P32" s="62">
        <v>113418</v>
      </c>
      <c r="Q32" s="62"/>
      <c r="R32" s="63">
        <v>78567.164305983111</v>
      </c>
      <c r="S32" s="64"/>
      <c r="T32" s="62">
        <v>112966</v>
      </c>
      <c r="U32" s="62"/>
      <c r="V32" s="63">
        <v>37791.565553745597</v>
      </c>
    </row>
    <row r="33" spans="1:22" ht="3.95" customHeight="1" x14ac:dyDescent="0.2">
      <c r="B33" s="34"/>
      <c r="C33" s="35"/>
      <c r="D33" s="35"/>
      <c r="E33" s="35"/>
      <c r="F33" s="36"/>
      <c r="G33" s="34"/>
      <c r="H33" s="35"/>
      <c r="I33" s="35"/>
      <c r="J33" s="36"/>
      <c r="K33" s="35"/>
      <c r="L33" s="35"/>
      <c r="M33" s="35"/>
      <c r="N33" s="36"/>
      <c r="O33" s="35"/>
      <c r="P33" s="35"/>
      <c r="Q33" s="35"/>
      <c r="R33" s="36"/>
      <c r="S33" s="35"/>
      <c r="T33" s="35"/>
      <c r="U33" s="35"/>
      <c r="V33" s="36"/>
    </row>
    <row r="34" spans="1:22" ht="12.95" customHeight="1" x14ac:dyDescent="0.25">
      <c r="A34" s="48"/>
      <c r="B34" s="81" t="s">
        <v>73</v>
      </c>
      <c r="V34" s="68" t="s">
        <v>64</v>
      </c>
    </row>
  </sheetData>
  <mergeCells count="14">
    <mergeCell ref="B2:V2"/>
    <mergeCell ref="L7:N7"/>
    <mergeCell ref="H7:J7"/>
    <mergeCell ref="B4:V4"/>
    <mergeCell ref="P7:R7"/>
    <mergeCell ref="T7:V7"/>
    <mergeCell ref="B5:V5"/>
    <mergeCell ref="D7:F7"/>
    <mergeCell ref="B9:B10"/>
    <mergeCell ref="L9:L10"/>
    <mergeCell ref="P9:P10"/>
    <mergeCell ref="T9:T10"/>
    <mergeCell ref="H9:H10"/>
    <mergeCell ref="D9:D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V34"/>
  <sheetViews>
    <sheetView showGridLines="0" showRowColHeaders="0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5.285156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5.2851562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5.2851562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5.2851562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5.28515625" style="7" customWidth="1"/>
    <col min="23" max="16384" width="11.42578125" style="7"/>
  </cols>
  <sheetData>
    <row r="1" spans="2:22" ht="9.9499999999999993" customHeight="1" x14ac:dyDescent="0.2"/>
    <row r="2" spans="2:22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2:22" ht="6.95" customHeight="1" x14ac:dyDescent="0.2"/>
    <row r="4" spans="2:22" ht="18" customHeight="1" x14ac:dyDescent="0.2">
      <c r="B4" s="98" t="s">
        <v>69</v>
      </c>
      <c r="C4" s="98"/>
      <c r="D4" s="98"/>
      <c r="E4" s="98"/>
      <c r="F4" s="98"/>
      <c r="G4" s="98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2:22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2:22" ht="14.1" customHeight="1" x14ac:dyDescent="0.2">
      <c r="B6" s="4"/>
      <c r="C6" s="5"/>
      <c r="D6" s="5"/>
      <c r="E6" s="5"/>
      <c r="F6" s="5"/>
      <c r="G6" s="5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ht="50.1" customHeight="1" x14ac:dyDescent="0.25">
      <c r="B7" s="52" t="s">
        <v>28</v>
      </c>
      <c r="C7" s="18"/>
      <c r="D7" s="96" t="s">
        <v>55</v>
      </c>
      <c r="E7" s="96"/>
      <c r="F7" s="96"/>
      <c r="G7" s="18"/>
      <c r="H7" s="96" t="s">
        <v>11</v>
      </c>
      <c r="I7" s="96"/>
      <c r="J7" s="96"/>
      <c r="K7" s="18"/>
      <c r="L7" s="96" t="s">
        <v>56</v>
      </c>
      <c r="M7" s="96"/>
      <c r="N7" s="96"/>
      <c r="O7" s="18"/>
      <c r="P7" s="96" t="s">
        <v>23</v>
      </c>
      <c r="Q7" s="96"/>
      <c r="R7" s="96"/>
      <c r="S7" s="18"/>
      <c r="T7" s="96" t="s">
        <v>12</v>
      </c>
      <c r="U7" s="96"/>
      <c r="V7" s="96"/>
    </row>
    <row r="8" spans="2:22" ht="3.95" customHeight="1" x14ac:dyDescent="0.2">
      <c r="B8" s="5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2:22" ht="15" customHeight="1" x14ac:dyDescent="0.2">
      <c r="B9" s="101" t="s">
        <v>29</v>
      </c>
      <c r="C9" s="18"/>
      <c r="D9" s="97" t="s">
        <v>8</v>
      </c>
      <c r="E9" s="18"/>
      <c r="F9" s="54" t="s">
        <v>24</v>
      </c>
      <c r="G9" s="18"/>
      <c r="H9" s="97" t="s">
        <v>8</v>
      </c>
      <c r="I9" s="18"/>
      <c r="J9" s="54" t="s">
        <v>24</v>
      </c>
      <c r="K9" s="18"/>
      <c r="L9" s="97" t="s">
        <v>8</v>
      </c>
      <c r="M9" s="18"/>
      <c r="N9" s="54" t="s">
        <v>24</v>
      </c>
      <c r="O9" s="18"/>
      <c r="P9" s="97" t="s">
        <v>8</v>
      </c>
      <c r="Q9" s="18"/>
      <c r="R9" s="54" t="s">
        <v>24</v>
      </c>
      <c r="S9" s="18"/>
      <c r="T9" s="97" t="s">
        <v>8</v>
      </c>
      <c r="U9" s="18"/>
      <c r="V9" s="54" t="s">
        <v>24</v>
      </c>
    </row>
    <row r="10" spans="2:22" ht="15" customHeight="1" x14ac:dyDescent="0.25">
      <c r="B10" s="101"/>
      <c r="C10" s="18"/>
      <c r="D10" s="97"/>
      <c r="E10" s="18"/>
      <c r="F10" s="58" t="s">
        <v>25</v>
      </c>
      <c r="G10" s="18"/>
      <c r="H10" s="97"/>
      <c r="I10" s="18"/>
      <c r="J10" s="58" t="s">
        <v>25</v>
      </c>
      <c r="K10" s="18"/>
      <c r="L10" s="97"/>
      <c r="M10" s="18"/>
      <c r="N10" s="58" t="s">
        <v>25</v>
      </c>
      <c r="O10" s="18"/>
      <c r="P10" s="97"/>
      <c r="Q10" s="18"/>
      <c r="R10" s="58" t="s">
        <v>25</v>
      </c>
      <c r="S10" s="18"/>
      <c r="T10" s="97"/>
      <c r="U10" s="18"/>
      <c r="V10" s="58" t="s">
        <v>25</v>
      </c>
    </row>
    <row r="11" spans="2:22" ht="3.9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2:22" ht="15" customHeight="1" x14ac:dyDescent="0.2">
      <c r="B12" s="27" t="s">
        <v>34</v>
      </c>
      <c r="C12" s="20"/>
      <c r="D12" s="43">
        <v>4147</v>
      </c>
      <c r="E12" s="43"/>
      <c r="F12" s="44">
        <v>621.05826694696339</v>
      </c>
      <c r="G12" s="20"/>
      <c r="H12" s="43">
        <v>8699</v>
      </c>
      <c r="I12" s="43"/>
      <c r="J12" s="44">
        <v>1280.6030355241498</v>
      </c>
      <c r="K12" s="19"/>
      <c r="L12" s="43">
        <v>1216</v>
      </c>
      <c r="M12" s="43"/>
      <c r="N12" s="44">
        <v>3103.8363934479703</v>
      </c>
      <c r="O12" s="20"/>
      <c r="P12" s="43">
        <v>10560</v>
      </c>
      <c r="Q12" s="43"/>
      <c r="R12" s="44">
        <v>42810.146710092515</v>
      </c>
      <c r="S12" s="20"/>
      <c r="T12" s="43">
        <v>11358</v>
      </c>
      <c r="U12" s="43"/>
      <c r="V12" s="44">
        <v>975.33659100529087</v>
      </c>
    </row>
    <row r="13" spans="2:22" ht="15" customHeight="1" x14ac:dyDescent="0.2">
      <c r="B13" s="30" t="s">
        <v>35</v>
      </c>
      <c r="C13" s="20"/>
      <c r="D13" s="43">
        <v>2361</v>
      </c>
      <c r="E13" s="43"/>
      <c r="F13" s="44">
        <v>419.33425086803044</v>
      </c>
      <c r="G13" s="20"/>
      <c r="H13" s="43">
        <v>4742</v>
      </c>
      <c r="I13" s="43"/>
      <c r="J13" s="44">
        <v>812.77409764637775</v>
      </c>
      <c r="K13" s="21"/>
      <c r="L13" s="43">
        <v>319</v>
      </c>
      <c r="M13" s="43"/>
      <c r="N13" s="44">
        <v>308.69513445846263</v>
      </c>
      <c r="O13" s="20"/>
      <c r="P13" s="43">
        <v>2961</v>
      </c>
      <c r="Q13" s="43"/>
      <c r="R13" s="44">
        <v>7619.3155499875238</v>
      </c>
      <c r="S13" s="20"/>
      <c r="T13" s="43">
        <v>5895</v>
      </c>
      <c r="U13" s="43"/>
      <c r="V13" s="44">
        <v>597.53234980719583</v>
      </c>
    </row>
    <row r="14" spans="2:22" ht="15" customHeight="1" x14ac:dyDescent="0.2">
      <c r="B14" s="30" t="s">
        <v>36</v>
      </c>
      <c r="C14" s="20"/>
      <c r="D14" s="43">
        <v>2276</v>
      </c>
      <c r="E14" s="43"/>
      <c r="F14" s="44">
        <v>456.40295880779587</v>
      </c>
      <c r="G14" s="20"/>
      <c r="H14" s="43">
        <v>4815</v>
      </c>
      <c r="I14" s="43"/>
      <c r="J14" s="44">
        <v>955.97197745576545</v>
      </c>
      <c r="K14" s="21"/>
      <c r="L14" s="43">
        <v>333</v>
      </c>
      <c r="M14" s="43"/>
      <c r="N14" s="44">
        <v>426.16722199805048</v>
      </c>
      <c r="O14" s="20"/>
      <c r="P14" s="43">
        <v>3031</v>
      </c>
      <c r="Q14" s="43"/>
      <c r="R14" s="44">
        <v>6102.66511334192</v>
      </c>
      <c r="S14" s="20"/>
      <c r="T14" s="43">
        <v>5512</v>
      </c>
      <c r="U14" s="43"/>
      <c r="V14" s="44">
        <v>584.59141722720244</v>
      </c>
    </row>
    <row r="15" spans="2:22" ht="15" customHeight="1" x14ac:dyDescent="0.2">
      <c r="B15" s="30" t="s">
        <v>37</v>
      </c>
      <c r="C15" s="20"/>
      <c r="D15" s="43">
        <v>2047</v>
      </c>
      <c r="E15" s="43"/>
      <c r="F15" s="44">
        <v>473.62328223776956</v>
      </c>
      <c r="G15" s="20"/>
      <c r="H15" s="43">
        <v>4399</v>
      </c>
      <c r="I15" s="43"/>
      <c r="J15" s="44">
        <v>1016.0077989255952</v>
      </c>
      <c r="K15" s="21"/>
      <c r="L15" s="43">
        <v>326</v>
      </c>
      <c r="M15" s="43"/>
      <c r="N15" s="44">
        <v>392.73905158808611</v>
      </c>
      <c r="O15" s="20"/>
      <c r="P15" s="43">
        <v>2784</v>
      </c>
      <c r="Q15" s="43"/>
      <c r="R15" s="44">
        <v>6192.9409426010197</v>
      </c>
      <c r="S15" s="20"/>
      <c r="T15" s="43">
        <v>4814</v>
      </c>
      <c r="U15" s="43"/>
      <c r="V15" s="44">
        <v>574.79213637724911</v>
      </c>
    </row>
    <row r="16" spans="2:22" ht="15" customHeight="1" x14ac:dyDescent="0.2">
      <c r="B16" s="31" t="s">
        <v>38</v>
      </c>
      <c r="C16" s="23"/>
      <c r="D16" s="45">
        <v>3872</v>
      </c>
      <c r="E16" s="45"/>
      <c r="F16" s="46">
        <v>974.57632946544595</v>
      </c>
      <c r="G16" s="23"/>
      <c r="H16" s="45">
        <v>9097</v>
      </c>
      <c r="I16" s="45"/>
      <c r="J16" s="46">
        <v>2419.1866089292535</v>
      </c>
      <c r="K16" s="22"/>
      <c r="L16" s="45">
        <v>583</v>
      </c>
      <c r="M16" s="45"/>
      <c r="N16" s="46">
        <v>911.39583688572441</v>
      </c>
      <c r="O16" s="23"/>
      <c r="P16" s="45">
        <v>5547</v>
      </c>
      <c r="Q16" s="45"/>
      <c r="R16" s="46">
        <v>14396.595563394794</v>
      </c>
      <c r="S16" s="23"/>
      <c r="T16" s="45">
        <v>8962</v>
      </c>
      <c r="U16" s="45"/>
      <c r="V16" s="46">
        <v>1205.1062941742084</v>
      </c>
    </row>
    <row r="17" spans="2:22" ht="15" customHeight="1" x14ac:dyDescent="0.2">
      <c r="B17" s="30" t="s">
        <v>39</v>
      </c>
      <c r="C17" s="20"/>
      <c r="D17" s="43">
        <v>2559</v>
      </c>
      <c r="E17" s="43"/>
      <c r="F17" s="44">
        <v>816.5320808462094</v>
      </c>
      <c r="G17" s="20"/>
      <c r="H17" s="43">
        <v>6336</v>
      </c>
      <c r="I17" s="43"/>
      <c r="J17" s="44">
        <v>2084.8951056807155</v>
      </c>
      <c r="K17" s="21"/>
      <c r="L17" s="43">
        <v>437</v>
      </c>
      <c r="M17" s="43"/>
      <c r="N17" s="44">
        <v>851.53514645568202</v>
      </c>
      <c r="O17" s="20"/>
      <c r="P17" s="43">
        <v>3949</v>
      </c>
      <c r="Q17" s="43"/>
      <c r="R17" s="44">
        <v>11309.078739673707</v>
      </c>
      <c r="S17" s="20"/>
      <c r="T17" s="43">
        <v>5713</v>
      </c>
      <c r="U17" s="43"/>
      <c r="V17" s="44">
        <v>880.06790405587242</v>
      </c>
    </row>
    <row r="18" spans="2:22" ht="15" customHeight="1" x14ac:dyDescent="0.2">
      <c r="B18" s="30" t="s">
        <v>40</v>
      </c>
      <c r="C18" s="20"/>
      <c r="D18" s="43">
        <v>3060</v>
      </c>
      <c r="E18" s="43"/>
      <c r="F18" s="44">
        <v>1270.9816755140735</v>
      </c>
      <c r="G18" s="20"/>
      <c r="H18" s="43">
        <v>7832</v>
      </c>
      <c r="I18" s="43"/>
      <c r="J18" s="44">
        <v>3264.4644886149308</v>
      </c>
      <c r="K18" s="21"/>
      <c r="L18" s="43">
        <v>520</v>
      </c>
      <c r="M18" s="43"/>
      <c r="N18" s="44">
        <v>1356.7998595341678</v>
      </c>
      <c r="O18" s="20"/>
      <c r="P18" s="43">
        <v>5241</v>
      </c>
      <c r="Q18" s="43"/>
      <c r="R18" s="44">
        <v>17103.312219942061</v>
      </c>
      <c r="S18" s="20"/>
      <c r="T18" s="43">
        <v>6456</v>
      </c>
      <c r="U18" s="43"/>
      <c r="V18" s="44">
        <v>1172.9684053744943</v>
      </c>
    </row>
    <row r="19" spans="2:22" ht="15" customHeight="1" x14ac:dyDescent="0.2">
      <c r="B19" s="30" t="s">
        <v>41</v>
      </c>
      <c r="C19" s="20"/>
      <c r="D19" s="43">
        <v>1727</v>
      </c>
      <c r="E19" s="43"/>
      <c r="F19" s="44">
        <v>845.1534615560123</v>
      </c>
      <c r="G19" s="20"/>
      <c r="H19" s="43">
        <v>4699</v>
      </c>
      <c r="I19" s="43"/>
      <c r="J19" s="44">
        <v>2514.5087203785633</v>
      </c>
      <c r="K19" s="21"/>
      <c r="L19" s="43">
        <v>299</v>
      </c>
      <c r="M19" s="43"/>
      <c r="N19" s="44">
        <v>868.47868822642704</v>
      </c>
      <c r="O19" s="20"/>
      <c r="P19" s="43">
        <v>2943</v>
      </c>
      <c r="Q19" s="43"/>
      <c r="R19" s="44">
        <v>13824.43870008647</v>
      </c>
      <c r="S19" s="20"/>
      <c r="T19" s="43">
        <v>3409</v>
      </c>
      <c r="U19" s="43"/>
      <c r="V19" s="44">
        <v>734.72933255657972</v>
      </c>
    </row>
    <row r="20" spans="2:22" ht="15" customHeight="1" x14ac:dyDescent="0.2">
      <c r="B20" s="30" t="s">
        <v>42</v>
      </c>
      <c r="C20" s="20"/>
      <c r="D20" s="43">
        <v>1048</v>
      </c>
      <c r="E20" s="43"/>
      <c r="F20" s="44">
        <v>678.99138102686618</v>
      </c>
      <c r="G20" s="20"/>
      <c r="H20" s="43">
        <v>2984</v>
      </c>
      <c r="I20" s="43"/>
      <c r="J20" s="44">
        <v>1943.4769129408501</v>
      </c>
      <c r="K20" s="21"/>
      <c r="L20" s="43">
        <v>168</v>
      </c>
      <c r="M20" s="43"/>
      <c r="N20" s="44">
        <v>551.47365098701187</v>
      </c>
      <c r="O20" s="20"/>
      <c r="P20" s="43">
        <v>1823</v>
      </c>
      <c r="Q20" s="43"/>
      <c r="R20" s="44">
        <v>8902.4841429076187</v>
      </c>
      <c r="S20" s="20"/>
      <c r="T20" s="43">
        <v>2013</v>
      </c>
      <c r="U20" s="43"/>
      <c r="V20" s="44">
        <v>518.85250121764898</v>
      </c>
    </row>
    <row r="21" spans="2:22" ht="15" customHeight="1" x14ac:dyDescent="0.2">
      <c r="B21" s="31" t="s">
        <v>43</v>
      </c>
      <c r="C21" s="23"/>
      <c r="D21" s="45">
        <v>712</v>
      </c>
      <c r="E21" s="45"/>
      <c r="F21" s="46">
        <v>564.69957018754019</v>
      </c>
      <c r="G21" s="23"/>
      <c r="H21" s="45">
        <v>2010</v>
      </c>
      <c r="I21" s="45"/>
      <c r="J21" s="46">
        <v>1549.6902399428491</v>
      </c>
      <c r="K21" s="22"/>
      <c r="L21" s="45">
        <v>125</v>
      </c>
      <c r="M21" s="45"/>
      <c r="N21" s="46">
        <v>603.23671641738508</v>
      </c>
      <c r="O21" s="23"/>
      <c r="P21" s="45">
        <v>1229</v>
      </c>
      <c r="Q21" s="45"/>
      <c r="R21" s="46">
        <v>6475.72783374144</v>
      </c>
      <c r="S21" s="23"/>
      <c r="T21" s="45">
        <v>1257</v>
      </c>
      <c r="U21" s="45"/>
      <c r="V21" s="46">
        <v>389.87446978803041</v>
      </c>
    </row>
    <row r="22" spans="2:22" ht="15" customHeight="1" x14ac:dyDescent="0.2">
      <c r="B22" s="30" t="s">
        <v>44</v>
      </c>
      <c r="C22" s="20"/>
      <c r="D22" s="43">
        <v>491</v>
      </c>
      <c r="E22" s="43"/>
      <c r="F22" s="44">
        <v>435.57543944800756</v>
      </c>
      <c r="G22" s="20"/>
      <c r="H22" s="43">
        <v>1533</v>
      </c>
      <c r="I22" s="43"/>
      <c r="J22" s="44">
        <v>1479.4741069533047</v>
      </c>
      <c r="K22" s="21"/>
      <c r="L22" s="43">
        <v>102</v>
      </c>
      <c r="M22" s="43"/>
      <c r="N22" s="44">
        <v>421.66495988826404</v>
      </c>
      <c r="O22" s="20"/>
      <c r="P22" s="43">
        <v>943</v>
      </c>
      <c r="Q22" s="43"/>
      <c r="R22" s="44">
        <v>7540.9155461870896</v>
      </c>
      <c r="S22" s="20"/>
      <c r="T22" s="43">
        <v>913</v>
      </c>
      <c r="U22" s="43"/>
      <c r="V22" s="44">
        <v>309.92378725860567</v>
      </c>
    </row>
    <row r="23" spans="2:22" ht="15" customHeight="1" x14ac:dyDescent="0.2">
      <c r="B23" s="30" t="s">
        <v>45</v>
      </c>
      <c r="C23" s="20"/>
      <c r="D23" s="43">
        <v>378</v>
      </c>
      <c r="E23" s="43"/>
      <c r="F23" s="44">
        <v>410.87746283817239</v>
      </c>
      <c r="G23" s="20"/>
      <c r="H23" s="43">
        <v>1133</v>
      </c>
      <c r="I23" s="43"/>
      <c r="J23" s="44">
        <v>1167.2797674146489</v>
      </c>
      <c r="K23" s="21"/>
      <c r="L23" s="43">
        <v>64</v>
      </c>
      <c r="M23" s="43"/>
      <c r="N23" s="44">
        <v>476.16819890855334</v>
      </c>
      <c r="O23" s="20"/>
      <c r="P23" s="43">
        <v>663</v>
      </c>
      <c r="Q23" s="43"/>
      <c r="R23" s="44">
        <v>5003.5062460297377</v>
      </c>
      <c r="S23" s="20"/>
      <c r="T23" s="43">
        <v>664</v>
      </c>
      <c r="U23" s="43"/>
      <c r="V23" s="44">
        <v>260.43794925892098</v>
      </c>
    </row>
    <row r="24" spans="2:22" ht="15" customHeight="1" x14ac:dyDescent="0.2">
      <c r="B24" s="30" t="s">
        <v>46</v>
      </c>
      <c r="C24" s="20"/>
      <c r="D24" s="43">
        <v>264</v>
      </c>
      <c r="E24" s="43"/>
      <c r="F24" s="44">
        <v>307.19304373858489</v>
      </c>
      <c r="G24" s="20"/>
      <c r="H24" s="43">
        <v>846</v>
      </c>
      <c r="I24" s="43"/>
      <c r="J24" s="44">
        <v>1018.2963577349771</v>
      </c>
      <c r="K24" s="21"/>
      <c r="L24" s="43">
        <v>33</v>
      </c>
      <c r="M24" s="43"/>
      <c r="N24" s="44">
        <v>192.60958832941438</v>
      </c>
      <c r="O24" s="20"/>
      <c r="P24" s="43">
        <v>507</v>
      </c>
      <c r="Q24" s="43"/>
      <c r="R24" s="44">
        <v>4157.744355449815</v>
      </c>
      <c r="S24" s="20"/>
      <c r="T24" s="43">
        <v>422</v>
      </c>
      <c r="U24" s="43"/>
      <c r="V24" s="44">
        <v>179.72920684909545</v>
      </c>
    </row>
    <row r="25" spans="2:22" ht="15" customHeight="1" x14ac:dyDescent="0.2">
      <c r="B25" s="30" t="s">
        <v>47</v>
      </c>
      <c r="C25" s="20"/>
      <c r="D25" s="43">
        <v>788</v>
      </c>
      <c r="E25" s="43"/>
      <c r="F25" s="44">
        <v>1153.7475800145453</v>
      </c>
      <c r="G25" s="20"/>
      <c r="H25" s="43">
        <v>2413</v>
      </c>
      <c r="I25" s="43"/>
      <c r="J25" s="44">
        <v>3803.9307254022083</v>
      </c>
      <c r="K25" s="21"/>
      <c r="L25" s="43">
        <v>110</v>
      </c>
      <c r="M25" s="43"/>
      <c r="N25" s="44">
        <v>481.19813805763164</v>
      </c>
      <c r="O25" s="20"/>
      <c r="P25" s="43">
        <v>1498</v>
      </c>
      <c r="Q25" s="43"/>
      <c r="R25" s="44">
        <v>13270.608838389991</v>
      </c>
      <c r="S25" s="20"/>
      <c r="T25" s="43">
        <v>1161</v>
      </c>
      <c r="U25" s="43"/>
      <c r="V25" s="44">
        <v>547.98891334733241</v>
      </c>
    </row>
    <row r="26" spans="2:22" ht="15" customHeight="1" x14ac:dyDescent="0.2">
      <c r="B26" s="31" t="s">
        <v>48</v>
      </c>
      <c r="C26" s="23"/>
      <c r="D26" s="45">
        <v>321</v>
      </c>
      <c r="E26" s="45"/>
      <c r="F26" s="46">
        <v>672.62681544663167</v>
      </c>
      <c r="G26" s="23"/>
      <c r="H26" s="45">
        <v>1044</v>
      </c>
      <c r="I26" s="45"/>
      <c r="J26" s="46">
        <v>2381.8497006583498</v>
      </c>
      <c r="K26" s="22"/>
      <c r="L26" s="45">
        <v>45</v>
      </c>
      <c r="M26" s="45"/>
      <c r="N26" s="46">
        <v>235.20414456897245</v>
      </c>
      <c r="O26" s="23"/>
      <c r="P26" s="45">
        <v>673</v>
      </c>
      <c r="Q26" s="45"/>
      <c r="R26" s="46">
        <v>7798.4674217973334</v>
      </c>
      <c r="S26" s="23"/>
      <c r="T26" s="45">
        <v>448</v>
      </c>
      <c r="U26" s="45"/>
      <c r="V26" s="46">
        <v>287.2269066286778</v>
      </c>
    </row>
    <row r="27" spans="2:22" ht="15" customHeight="1" x14ac:dyDescent="0.2">
      <c r="B27" s="30" t="s">
        <v>49</v>
      </c>
      <c r="C27" s="20"/>
      <c r="D27" s="43">
        <v>438</v>
      </c>
      <c r="E27" s="43"/>
      <c r="F27" s="44">
        <v>1539.1685504023239</v>
      </c>
      <c r="G27" s="20"/>
      <c r="H27" s="43">
        <v>1649</v>
      </c>
      <c r="I27" s="43"/>
      <c r="J27" s="44">
        <v>7088.9768433557683</v>
      </c>
      <c r="K27" s="21"/>
      <c r="L27" s="43">
        <v>72</v>
      </c>
      <c r="M27" s="43"/>
      <c r="N27" s="44">
        <v>1361.1595436827054</v>
      </c>
      <c r="O27" s="20"/>
      <c r="P27" s="43">
        <v>1020</v>
      </c>
      <c r="Q27" s="43"/>
      <c r="R27" s="44">
        <v>23116.192853878951</v>
      </c>
      <c r="S27" s="20"/>
      <c r="T27" s="43">
        <v>530</v>
      </c>
      <c r="U27" s="43"/>
      <c r="V27" s="44">
        <v>685.30631883684566</v>
      </c>
    </row>
    <row r="28" spans="2:22" ht="15" customHeight="1" x14ac:dyDescent="0.2">
      <c r="B28" s="30" t="s">
        <v>50</v>
      </c>
      <c r="C28" s="20"/>
      <c r="D28" s="43">
        <v>134</v>
      </c>
      <c r="E28" s="43"/>
      <c r="F28" s="44">
        <v>1142.5337193244404</v>
      </c>
      <c r="G28" s="20"/>
      <c r="H28" s="43">
        <v>465</v>
      </c>
      <c r="I28" s="43"/>
      <c r="J28" s="44">
        <v>5012.400238217735</v>
      </c>
      <c r="K28" s="21"/>
      <c r="L28" s="43">
        <v>27</v>
      </c>
      <c r="M28" s="43"/>
      <c r="N28" s="44">
        <v>1179.186390825507</v>
      </c>
      <c r="O28" s="20"/>
      <c r="P28" s="43">
        <v>276</v>
      </c>
      <c r="Q28" s="43"/>
      <c r="R28" s="44">
        <v>11775.088472658163</v>
      </c>
      <c r="S28" s="20"/>
      <c r="T28" s="43">
        <v>119</v>
      </c>
      <c r="U28" s="43"/>
      <c r="V28" s="44">
        <v>369.74202621853595</v>
      </c>
    </row>
    <row r="29" spans="2:22" ht="15" customHeight="1" x14ac:dyDescent="0.2">
      <c r="B29" s="30" t="s">
        <v>51</v>
      </c>
      <c r="C29" s="20"/>
      <c r="D29" s="43">
        <v>24</v>
      </c>
      <c r="E29" s="43"/>
      <c r="F29" s="44">
        <v>537.22656340685717</v>
      </c>
      <c r="G29" s="20"/>
      <c r="H29" s="43">
        <v>101</v>
      </c>
      <c r="I29" s="43"/>
      <c r="J29" s="44">
        <v>1952.1525588700194</v>
      </c>
      <c r="K29" s="21"/>
      <c r="L29" s="47" t="s">
        <v>72</v>
      </c>
      <c r="M29" s="47"/>
      <c r="N29" s="47" t="s">
        <v>72</v>
      </c>
      <c r="O29" s="20"/>
      <c r="P29" s="43">
        <v>59</v>
      </c>
      <c r="Q29" s="43"/>
      <c r="R29" s="44">
        <v>3431.3738109907208</v>
      </c>
      <c r="S29" s="20"/>
      <c r="T29" s="43">
        <v>21</v>
      </c>
      <c r="U29" s="43"/>
      <c r="V29" s="44">
        <v>220.60020654891301</v>
      </c>
    </row>
    <row r="30" spans="2:22" ht="15" customHeight="1" x14ac:dyDescent="0.2">
      <c r="B30" s="30" t="s">
        <v>52</v>
      </c>
      <c r="C30" s="20"/>
      <c r="D30" s="43">
        <v>9</v>
      </c>
      <c r="E30" s="43"/>
      <c r="F30" s="44">
        <v>196.41309638904053</v>
      </c>
      <c r="G30" s="20"/>
      <c r="H30" s="43">
        <v>35</v>
      </c>
      <c r="I30" s="43"/>
      <c r="J30" s="44">
        <v>1103.2955053345463</v>
      </c>
      <c r="K30" s="21"/>
      <c r="L30" s="47" t="s">
        <v>72</v>
      </c>
      <c r="M30" s="47"/>
      <c r="N30" s="47" t="s">
        <v>72</v>
      </c>
      <c r="O30" s="20"/>
      <c r="P30" s="43">
        <v>23</v>
      </c>
      <c r="Q30" s="43"/>
      <c r="R30" s="44">
        <v>2221.7642017733042</v>
      </c>
      <c r="S30" s="20"/>
      <c r="T30" s="43">
        <v>10</v>
      </c>
      <c r="U30" s="43"/>
      <c r="V30" s="43">
        <v>49.692912929916858</v>
      </c>
    </row>
    <row r="31" spans="2:22" ht="15" customHeight="1" x14ac:dyDescent="0.2">
      <c r="B31" s="30" t="s">
        <v>53</v>
      </c>
      <c r="C31" s="20"/>
      <c r="D31" s="43">
        <v>23</v>
      </c>
      <c r="E31" s="43"/>
      <c r="F31" s="44">
        <v>1165.3815767834903</v>
      </c>
      <c r="G31" s="20"/>
      <c r="H31" s="43">
        <v>64</v>
      </c>
      <c r="I31" s="43"/>
      <c r="J31" s="44">
        <v>6172.4665827210938</v>
      </c>
      <c r="K31" s="21"/>
      <c r="L31" s="43">
        <v>8</v>
      </c>
      <c r="M31" s="43"/>
      <c r="N31" s="44">
        <v>1598.3837057462158</v>
      </c>
      <c r="O31" s="20"/>
      <c r="P31" s="43">
        <v>46</v>
      </c>
      <c r="Q31" s="43"/>
      <c r="R31" s="44">
        <v>24003.353853908968</v>
      </c>
      <c r="S31" s="20"/>
      <c r="T31" s="43">
        <v>11</v>
      </c>
      <c r="U31" s="43"/>
      <c r="V31" s="43">
        <v>245.35568121920443</v>
      </c>
    </row>
    <row r="32" spans="2:22" ht="17.100000000000001" customHeight="1" x14ac:dyDescent="0.2">
      <c r="B32" s="61" t="s">
        <v>1</v>
      </c>
      <c r="C32" s="64"/>
      <c r="D32" s="62">
        <v>26679</v>
      </c>
      <c r="E32" s="62"/>
      <c r="F32" s="63">
        <v>14682.0971052488</v>
      </c>
      <c r="G32" s="64"/>
      <c r="H32" s="62">
        <v>64896</v>
      </c>
      <c r="I32" s="62"/>
      <c r="J32" s="63">
        <v>49021.701372701697</v>
      </c>
      <c r="K32" s="61"/>
      <c r="L32" s="62">
        <v>4794</v>
      </c>
      <c r="M32" s="62"/>
      <c r="N32" s="63">
        <v>15883.700968295887</v>
      </c>
      <c r="O32" s="64"/>
      <c r="P32" s="62">
        <v>45776</v>
      </c>
      <c r="Q32" s="62"/>
      <c r="R32" s="63">
        <v>237055.72111683319</v>
      </c>
      <c r="S32" s="64"/>
      <c r="T32" s="62">
        <v>59688</v>
      </c>
      <c r="U32" s="62"/>
      <c r="V32" s="63">
        <v>10789.855310679821</v>
      </c>
    </row>
    <row r="33" spans="2:22" ht="3.95" customHeight="1" x14ac:dyDescent="0.2">
      <c r="B33" s="34"/>
      <c r="C33" s="35"/>
      <c r="D33" s="35"/>
      <c r="E33" s="35"/>
      <c r="F33" s="36"/>
      <c r="G33" s="35"/>
      <c r="H33" s="35"/>
      <c r="I33" s="35"/>
      <c r="J33" s="36"/>
      <c r="K33" s="34"/>
      <c r="L33" s="35"/>
      <c r="M33" s="35"/>
      <c r="N33" s="36"/>
      <c r="O33" s="35"/>
      <c r="P33" s="35"/>
      <c r="Q33" s="35"/>
      <c r="R33" s="36"/>
      <c r="S33" s="35"/>
      <c r="T33" s="35"/>
      <c r="U33" s="35"/>
      <c r="V33" s="36"/>
    </row>
    <row r="34" spans="2:22" ht="12.95" customHeight="1" x14ac:dyDescent="0.25">
      <c r="B34" s="81" t="s">
        <v>73</v>
      </c>
      <c r="V34" s="68" t="s">
        <v>64</v>
      </c>
    </row>
  </sheetData>
  <mergeCells count="14">
    <mergeCell ref="L9:L10"/>
    <mergeCell ref="P9:P10"/>
    <mergeCell ref="T9:T10"/>
    <mergeCell ref="B5:V5"/>
    <mergeCell ref="B4:V4"/>
    <mergeCell ref="D9:D10"/>
    <mergeCell ref="H9:H10"/>
    <mergeCell ref="B9:B10"/>
    <mergeCell ref="B2:V2"/>
    <mergeCell ref="L7:N7"/>
    <mergeCell ref="P7:R7"/>
    <mergeCell ref="T7:V7"/>
    <mergeCell ref="D7:F7"/>
    <mergeCell ref="H7:J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V34"/>
  <sheetViews>
    <sheetView showGridLines="0" showRowColHeaders="0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5.285156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5.2851562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5.2851562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5.2851562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5.28515625" style="7" customWidth="1"/>
    <col min="23" max="16384" width="11.42578125" style="7"/>
  </cols>
  <sheetData>
    <row r="1" spans="1:22" ht="9.9499999999999993" customHeight="1" x14ac:dyDescent="0.2"/>
    <row r="2" spans="1:22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1:22" ht="6.95" customHeight="1" x14ac:dyDescent="0.2"/>
    <row r="4" spans="1:22" ht="18" customHeight="1" x14ac:dyDescent="0.35">
      <c r="A4" s="37"/>
      <c r="B4" s="98" t="s">
        <v>70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 ht="18" customHeight="1" x14ac:dyDescent="0.2">
      <c r="A5" s="39"/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1:22" ht="14.1" customHeight="1" x14ac:dyDescent="0.2">
      <c r="B6" s="4"/>
      <c r="C6" s="5"/>
      <c r="D6" s="5"/>
      <c r="E6" s="5"/>
      <c r="F6" s="5"/>
      <c r="G6" s="5"/>
      <c r="H6" s="5"/>
      <c r="I6" s="5"/>
      <c r="J6" s="5"/>
      <c r="K6" s="5"/>
      <c r="O6" s="4"/>
      <c r="P6" s="5"/>
      <c r="Q6" s="5"/>
      <c r="R6" s="5"/>
      <c r="S6" s="5"/>
    </row>
    <row r="7" spans="1:22" ht="50.1" customHeight="1" x14ac:dyDescent="0.25">
      <c r="B7" s="52" t="s">
        <v>28</v>
      </c>
      <c r="C7" s="18"/>
      <c r="D7" s="96" t="s">
        <v>13</v>
      </c>
      <c r="E7" s="96"/>
      <c r="F7" s="96"/>
      <c r="G7" s="18"/>
      <c r="H7" s="96" t="s">
        <v>65</v>
      </c>
      <c r="I7" s="96" t="s">
        <v>65</v>
      </c>
      <c r="J7" s="96" t="s">
        <v>65</v>
      </c>
      <c r="K7" s="18"/>
      <c r="L7" s="96" t="s">
        <v>14</v>
      </c>
      <c r="M7" s="96"/>
      <c r="N7" s="96"/>
      <c r="O7" s="18"/>
      <c r="P7" s="96" t="s">
        <v>15</v>
      </c>
      <c r="Q7" s="96"/>
      <c r="R7" s="96"/>
      <c r="S7" s="18"/>
      <c r="T7" s="96" t="s">
        <v>66</v>
      </c>
      <c r="U7" s="96"/>
      <c r="V7" s="96"/>
    </row>
    <row r="8" spans="1:22" ht="3.95" customHeight="1" x14ac:dyDescent="0.2">
      <c r="B8" s="5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5" customHeight="1" x14ac:dyDescent="0.2">
      <c r="B9" s="101" t="s">
        <v>29</v>
      </c>
      <c r="C9" s="18"/>
      <c r="D9" s="97" t="s">
        <v>8</v>
      </c>
      <c r="E9" s="18"/>
      <c r="F9" s="54" t="s">
        <v>24</v>
      </c>
      <c r="G9" s="18"/>
      <c r="H9" s="97" t="s">
        <v>8</v>
      </c>
      <c r="I9" s="18"/>
      <c r="J9" s="54" t="s">
        <v>24</v>
      </c>
      <c r="K9" s="18"/>
      <c r="L9" s="97" t="s">
        <v>8</v>
      </c>
      <c r="M9" s="18"/>
      <c r="N9" s="54" t="s">
        <v>24</v>
      </c>
      <c r="O9" s="18"/>
      <c r="P9" s="97" t="s">
        <v>8</v>
      </c>
      <c r="Q9" s="18"/>
      <c r="R9" s="54" t="s">
        <v>24</v>
      </c>
      <c r="S9" s="18"/>
      <c r="T9" s="97" t="s">
        <v>8</v>
      </c>
      <c r="U9" s="18"/>
      <c r="V9" s="54" t="s">
        <v>24</v>
      </c>
    </row>
    <row r="10" spans="1:22" ht="15" customHeight="1" x14ac:dyDescent="0.25">
      <c r="B10" s="101"/>
      <c r="C10" s="18"/>
      <c r="D10" s="97"/>
      <c r="E10" s="18"/>
      <c r="F10" s="58" t="s">
        <v>25</v>
      </c>
      <c r="G10" s="18"/>
      <c r="H10" s="97"/>
      <c r="I10" s="18"/>
      <c r="J10" s="58" t="s">
        <v>25</v>
      </c>
      <c r="K10" s="18"/>
      <c r="L10" s="97"/>
      <c r="M10" s="18"/>
      <c r="N10" s="58" t="s">
        <v>25</v>
      </c>
      <c r="O10" s="18"/>
      <c r="P10" s="97"/>
      <c r="Q10" s="18"/>
      <c r="R10" s="58" t="s">
        <v>25</v>
      </c>
      <c r="S10" s="18"/>
      <c r="T10" s="97"/>
      <c r="U10" s="18"/>
      <c r="V10" s="58" t="s">
        <v>25</v>
      </c>
    </row>
    <row r="11" spans="1:22" ht="3.9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5" customHeight="1" x14ac:dyDescent="0.2">
      <c r="B12" s="27" t="s">
        <v>34</v>
      </c>
      <c r="C12" s="20"/>
      <c r="D12" s="43">
        <v>1861</v>
      </c>
      <c r="E12" s="43"/>
      <c r="F12" s="44">
        <v>199.88342087907009</v>
      </c>
      <c r="G12" s="20"/>
      <c r="H12" s="43">
        <v>3896</v>
      </c>
      <c r="I12" s="43"/>
      <c r="J12" s="44">
        <v>69.014090359908934</v>
      </c>
      <c r="K12" s="20"/>
      <c r="L12" s="43">
        <v>82</v>
      </c>
      <c r="M12" s="43"/>
      <c r="N12" s="44">
        <v>7.7248970599889049</v>
      </c>
      <c r="O12" s="19"/>
      <c r="P12" s="43">
        <v>1981</v>
      </c>
      <c r="Q12" s="43"/>
      <c r="R12" s="44">
        <v>86.383989269635236</v>
      </c>
      <c r="S12" s="20"/>
      <c r="T12" s="43">
        <v>110</v>
      </c>
      <c r="U12" s="43"/>
      <c r="V12" s="44">
        <v>10.529364829973861</v>
      </c>
    </row>
    <row r="13" spans="1:22" ht="15" customHeight="1" x14ac:dyDescent="0.2">
      <c r="B13" s="30" t="s">
        <v>35</v>
      </c>
      <c r="C13" s="20"/>
      <c r="D13" s="43">
        <v>1094</v>
      </c>
      <c r="E13" s="43"/>
      <c r="F13" s="44">
        <v>141.45762895931821</v>
      </c>
      <c r="G13" s="20"/>
      <c r="H13" s="43">
        <v>2405</v>
      </c>
      <c r="I13" s="43"/>
      <c r="J13" s="44">
        <v>31.794196529973608</v>
      </c>
      <c r="K13" s="20"/>
      <c r="L13" s="43">
        <v>42</v>
      </c>
      <c r="M13" s="43"/>
      <c r="N13" s="44">
        <v>5.7724653899924752</v>
      </c>
      <c r="O13" s="21"/>
      <c r="P13" s="43">
        <v>1288</v>
      </c>
      <c r="Q13" s="43"/>
      <c r="R13" s="44">
        <v>66.357969719716593</v>
      </c>
      <c r="S13" s="20"/>
      <c r="T13" s="43">
        <v>53</v>
      </c>
      <c r="U13" s="43"/>
      <c r="V13" s="44">
        <v>5.985393389990568</v>
      </c>
    </row>
    <row r="14" spans="1:22" ht="15" customHeight="1" x14ac:dyDescent="0.2">
      <c r="B14" s="30" t="s">
        <v>36</v>
      </c>
      <c r="C14" s="20"/>
      <c r="D14" s="43">
        <v>970</v>
      </c>
      <c r="E14" s="43"/>
      <c r="F14" s="44">
        <v>117.91372588947091</v>
      </c>
      <c r="G14" s="20"/>
      <c r="H14" s="43">
        <v>2359</v>
      </c>
      <c r="I14" s="43"/>
      <c r="J14" s="44">
        <v>33.367471109979199</v>
      </c>
      <c r="K14" s="20"/>
      <c r="L14" s="43">
        <v>39</v>
      </c>
      <c r="M14" s="43"/>
      <c r="N14" s="44">
        <v>3.5998302999984322</v>
      </c>
      <c r="O14" s="21"/>
      <c r="P14" s="43">
        <v>1211</v>
      </c>
      <c r="Q14" s="43"/>
      <c r="R14" s="44">
        <v>64.315174039733364</v>
      </c>
      <c r="S14" s="20"/>
      <c r="T14" s="43">
        <v>78</v>
      </c>
      <c r="U14" s="43"/>
      <c r="V14" s="44">
        <v>8.9019941899847979</v>
      </c>
    </row>
    <row r="15" spans="1:22" ht="15" customHeight="1" x14ac:dyDescent="0.2">
      <c r="B15" s="30" t="s">
        <v>37</v>
      </c>
      <c r="C15" s="20"/>
      <c r="D15" s="43">
        <v>813</v>
      </c>
      <c r="E15" s="43"/>
      <c r="F15" s="44">
        <v>111.81648409946766</v>
      </c>
      <c r="G15" s="20"/>
      <c r="H15" s="43">
        <v>2111</v>
      </c>
      <c r="I15" s="43"/>
      <c r="J15" s="44">
        <v>30.665224369966733</v>
      </c>
      <c r="K15" s="20"/>
      <c r="L15" s="43">
        <v>33</v>
      </c>
      <c r="M15" s="43"/>
      <c r="N15" s="44">
        <v>2.1664368699982965</v>
      </c>
      <c r="O15" s="21"/>
      <c r="P15" s="43">
        <v>1084</v>
      </c>
      <c r="Q15" s="43"/>
      <c r="R15" s="44">
        <v>64.11825248973129</v>
      </c>
      <c r="S15" s="20"/>
      <c r="T15" s="43">
        <v>77</v>
      </c>
      <c r="U15" s="43"/>
      <c r="V15" s="44">
        <v>11.305569809973241</v>
      </c>
    </row>
    <row r="16" spans="1:22" ht="15" customHeight="1" x14ac:dyDescent="0.2">
      <c r="B16" s="31" t="s">
        <v>38</v>
      </c>
      <c r="C16" s="23"/>
      <c r="D16" s="45">
        <v>1637</v>
      </c>
      <c r="E16" s="45"/>
      <c r="F16" s="46">
        <v>264.1856473687219</v>
      </c>
      <c r="G16" s="23"/>
      <c r="H16" s="45">
        <v>3942</v>
      </c>
      <c r="I16" s="45"/>
      <c r="J16" s="46">
        <v>61.405931249943791</v>
      </c>
      <c r="K16" s="23"/>
      <c r="L16" s="45">
        <v>69</v>
      </c>
      <c r="M16" s="45"/>
      <c r="N16" s="46">
        <v>8.1631096299776864</v>
      </c>
      <c r="O16" s="22"/>
      <c r="P16" s="45">
        <v>2084</v>
      </c>
      <c r="Q16" s="45"/>
      <c r="R16" s="46">
        <v>120.61827452947772</v>
      </c>
      <c r="S16" s="23"/>
      <c r="T16" s="45">
        <v>124</v>
      </c>
      <c r="U16" s="45"/>
      <c r="V16" s="46">
        <v>19.555057609953856</v>
      </c>
    </row>
    <row r="17" spans="2:22" ht="15" customHeight="1" x14ac:dyDescent="0.2">
      <c r="B17" s="30" t="s">
        <v>39</v>
      </c>
      <c r="C17" s="20"/>
      <c r="D17" s="43">
        <v>1049</v>
      </c>
      <c r="E17" s="43"/>
      <c r="F17" s="44">
        <v>185.60637315911913</v>
      </c>
      <c r="G17" s="20"/>
      <c r="H17" s="43">
        <v>2540</v>
      </c>
      <c r="I17" s="43"/>
      <c r="J17" s="44">
        <v>45.226767869960952</v>
      </c>
      <c r="K17" s="20"/>
      <c r="L17" s="43">
        <v>61</v>
      </c>
      <c r="M17" s="43"/>
      <c r="N17" s="44">
        <v>6.3046202099900039</v>
      </c>
      <c r="O17" s="21"/>
      <c r="P17" s="43">
        <v>1317</v>
      </c>
      <c r="Q17" s="43"/>
      <c r="R17" s="44">
        <v>95.323403209562116</v>
      </c>
      <c r="S17" s="20"/>
      <c r="T17" s="43">
        <v>88</v>
      </c>
      <c r="U17" s="43"/>
      <c r="V17" s="44">
        <v>18.40671275995593</v>
      </c>
    </row>
    <row r="18" spans="2:22" ht="15" customHeight="1" x14ac:dyDescent="0.2">
      <c r="B18" s="30" t="s">
        <v>40</v>
      </c>
      <c r="C18" s="20"/>
      <c r="D18" s="43">
        <v>1138</v>
      </c>
      <c r="E18" s="43"/>
      <c r="F18" s="44">
        <v>233.38774421890798</v>
      </c>
      <c r="G18" s="20"/>
      <c r="H18" s="43">
        <v>3009</v>
      </c>
      <c r="I18" s="43"/>
      <c r="J18" s="44">
        <v>66.570468009916937</v>
      </c>
      <c r="K18" s="20"/>
      <c r="L18" s="43">
        <v>82</v>
      </c>
      <c r="M18" s="43"/>
      <c r="N18" s="44">
        <v>18.42521655997556</v>
      </c>
      <c r="O18" s="21"/>
      <c r="P18" s="43">
        <v>1480</v>
      </c>
      <c r="Q18" s="43"/>
      <c r="R18" s="44">
        <v>115.12809860950581</v>
      </c>
      <c r="S18" s="20"/>
      <c r="T18" s="43">
        <v>135</v>
      </c>
      <c r="U18" s="43"/>
      <c r="V18" s="44">
        <v>25.878818449941043</v>
      </c>
    </row>
    <row r="19" spans="2:22" ht="15" customHeight="1" x14ac:dyDescent="0.2">
      <c r="B19" s="30" t="s">
        <v>41</v>
      </c>
      <c r="C19" s="20"/>
      <c r="D19" s="43">
        <v>648</v>
      </c>
      <c r="E19" s="43"/>
      <c r="F19" s="44">
        <v>156.18501574921098</v>
      </c>
      <c r="G19" s="20"/>
      <c r="H19" s="43">
        <v>1662</v>
      </c>
      <c r="I19" s="43"/>
      <c r="J19" s="44">
        <v>43.432830499946718</v>
      </c>
      <c r="K19" s="20"/>
      <c r="L19" s="43">
        <v>49</v>
      </c>
      <c r="M19" s="43"/>
      <c r="N19" s="44">
        <v>12.553213209975004</v>
      </c>
      <c r="O19" s="21"/>
      <c r="P19" s="43">
        <v>820</v>
      </c>
      <c r="Q19" s="43"/>
      <c r="R19" s="44">
        <v>80.435220129665623</v>
      </c>
      <c r="S19" s="20"/>
      <c r="T19" s="43">
        <v>71</v>
      </c>
      <c r="U19" s="43"/>
      <c r="V19" s="44">
        <v>16.979992969953663</v>
      </c>
    </row>
    <row r="20" spans="2:22" ht="15" customHeight="1" x14ac:dyDescent="0.2">
      <c r="B20" s="30" t="s">
        <v>42</v>
      </c>
      <c r="C20" s="20"/>
      <c r="D20" s="43">
        <v>361</v>
      </c>
      <c r="E20" s="43"/>
      <c r="F20" s="44">
        <v>103.91070646955818</v>
      </c>
      <c r="G20" s="20"/>
      <c r="H20" s="43">
        <v>1057</v>
      </c>
      <c r="I20" s="43"/>
      <c r="J20" s="44">
        <v>33.019798979966232</v>
      </c>
      <c r="K20" s="20"/>
      <c r="L20" s="43">
        <v>46</v>
      </c>
      <c r="M20" s="43"/>
      <c r="N20" s="44">
        <v>12.998036269984722</v>
      </c>
      <c r="O20" s="21"/>
      <c r="P20" s="43">
        <v>517</v>
      </c>
      <c r="Q20" s="43"/>
      <c r="R20" s="44">
        <v>45.069121709787105</v>
      </c>
      <c r="S20" s="20"/>
      <c r="T20" s="43">
        <v>40</v>
      </c>
      <c r="U20" s="43"/>
      <c r="V20" s="44">
        <v>8.9209215399863844</v>
      </c>
    </row>
    <row r="21" spans="2:22" ht="15" customHeight="1" x14ac:dyDescent="0.2">
      <c r="B21" s="31" t="s">
        <v>43</v>
      </c>
      <c r="C21" s="23"/>
      <c r="D21" s="45">
        <v>271</v>
      </c>
      <c r="E21" s="45"/>
      <c r="F21" s="46">
        <v>74.257792439683627</v>
      </c>
      <c r="G21" s="23"/>
      <c r="H21" s="45">
        <v>673</v>
      </c>
      <c r="I21" s="45"/>
      <c r="J21" s="46">
        <v>27.465068029957862</v>
      </c>
      <c r="K21" s="23"/>
      <c r="L21" s="45">
        <v>40</v>
      </c>
      <c r="M21" s="45"/>
      <c r="N21" s="46">
        <v>8.9730167499850246</v>
      </c>
      <c r="O21" s="22"/>
      <c r="P21" s="45">
        <v>326</v>
      </c>
      <c r="Q21" s="45"/>
      <c r="R21" s="46">
        <v>41.472326149828177</v>
      </c>
      <c r="S21" s="23"/>
      <c r="T21" s="45">
        <v>33</v>
      </c>
      <c r="U21" s="45"/>
      <c r="V21" s="46">
        <v>10.181697209959157</v>
      </c>
    </row>
    <row r="22" spans="2:22" ht="15" customHeight="1" x14ac:dyDescent="0.2">
      <c r="B22" s="30" t="s">
        <v>44</v>
      </c>
      <c r="C22" s="20"/>
      <c r="D22" s="43">
        <v>157</v>
      </c>
      <c r="E22" s="43"/>
      <c r="F22" s="44">
        <v>51.724486849784846</v>
      </c>
      <c r="G22" s="20"/>
      <c r="H22" s="43">
        <v>522</v>
      </c>
      <c r="I22" s="43"/>
      <c r="J22" s="44">
        <v>23.400139289953433</v>
      </c>
      <c r="K22" s="20"/>
      <c r="L22" s="43">
        <v>26</v>
      </c>
      <c r="M22" s="43"/>
      <c r="N22" s="44">
        <v>4.3631823199863433</v>
      </c>
      <c r="O22" s="21"/>
      <c r="P22" s="43">
        <v>209</v>
      </c>
      <c r="Q22" s="43"/>
      <c r="R22" s="44">
        <v>33.039296839846124</v>
      </c>
      <c r="S22" s="20"/>
      <c r="T22" s="43">
        <v>14</v>
      </c>
      <c r="U22" s="43"/>
      <c r="V22" s="44">
        <v>10.375005689980865</v>
      </c>
    </row>
    <row r="23" spans="2:22" ht="15" customHeight="1" x14ac:dyDescent="0.2">
      <c r="B23" s="30" t="s">
        <v>45</v>
      </c>
      <c r="C23" s="20"/>
      <c r="D23" s="43">
        <v>122</v>
      </c>
      <c r="E23" s="43"/>
      <c r="F23" s="44">
        <v>38.838237179820794</v>
      </c>
      <c r="G23" s="20"/>
      <c r="H23" s="43">
        <v>375</v>
      </c>
      <c r="I23" s="43"/>
      <c r="J23" s="44">
        <v>20.434327089968882</v>
      </c>
      <c r="K23" s="20"/>
      <c r="L23" s="43">
        <v>32</v>
      </c>
      <c r="M23" s="43"/>
      <c r="N23" s="44">
        <v>8.9697606499775642</v>
      </c>
      <c r="O23" s="21"/>
      <c r="P23" s="43">
        <v>173</v>
      </c>
      <c r="Q23" s="43"/>
      <c r="R23" s="44">
        <v>23.929104609888558</v>
      </c>
      <c r="S23" s="20"/>
      <c r="T23" s="43">
        <v>23</v>
      </c>
      <c r="U23" s="43"/>
      <c r="V23" s="44">
        <v>17.621381899976235</v>
      </c>
    </row>
    <row r="24" spans="2:22" ht="15" customHeight="1" x14ac:dyDescent="0.2">
      <c r="B24" s="30" t="s">
        <v>46</v>
      </c>
      <c r="C24" s="20"/>
      <c r="D24" s="43">
        <v>84</v>
      </c>
      <c r="E24" s="43"/>
      <c r="F24" s="44">
        <v>25.371333279891253</v>
      </c>
      <c r="G24" s="20"/>
      <c r="H24" s="43">
        <v>292</v>
      </c>
      <c r="I24" s="43"/>
      <c r="J24" s="44">
        <v>15.534521229973956</v>
      </c>
      <c r="K24" s="20"/>
      <c r="L24" s="43">
        <v>27</v>
      </c>
      <c r="M24" s="43"/>
      <c r="N24" s="44">
        <v>18.097555839940547</v>
      </c>
      <c r="O24" s="21"/>
      <c r="P24" s="43">
        <v>112</v>
      </c>
      <c r="Q24" s="43"/>
      <c r="R24" s="44">
        <v>21.304802549938426</v>
      </c>
      <c r="S24" s="20"/>
      <c r="T24" s="43">
        <v>17</v>
      </c>
      <c r="U24" s="43"/>
      <c r="V24" s="44">
        <v>11.318178649970875</v>
      </c>
    </row>
    <row r="25" spans="2:22" ht="15" customHeight="1" x14ac:dyDescent="0.2">
      <c r="B25" s="30" t="s">
        <v>47</v>
      </c>
      <c r="C25" s="20"/>
      <c r="D25" s="43">
        <v>210</v>
      </c>
      <c r="E25" s="43"/>
      <c r="F25" s="44">
        <v>99.072370609517719</v>
      </c>
      <c r="G25" s="20"/>
      <c r="H25" s="43">
        <v>789</v>
      </c>
      <c r="I25" s="43"/>
      <c r="J25" s="44">
        <v>56.428317119881633</v>
      </c>
      <c r="K25" s="20"/>
      <c r="L25" s="43">
        <v>85</v>
      </c>
      <c r="M25" s="43"/>
      <c r="N25" s="44">
        <v>31.322886979941618</v>
      </c>
      <c r="O25" s="21"/>
      <c r="P25" s="43">
        <v>308</v>
      </c>
      <c r="Q25" s="43"/>
      <c r="R25" s="44">
        <v>51.700258959778992</v>
      </c>
      <c r="S25" s="20"/>
      <c r="T25" s="43">
        <v>36</v>
      </c>
      <c r="U25" s="43"/>
      <c r="V25" s="44">
        <v>22.236870549890906</v>
      </c>
    </row>
    <row r="26" spans="2:22" ht="15" customHeight="1" x14ac:dyDescent="0.2">
      <c r="B26" s="31" t="s">
        <v>48</v>
      </c>
      <c r="C26" s="23"/>
      <c r="D26" s="45">
        <v>77</v>
      </c>
      <c r="E26" s="45"/>
      <c r="F26" s="46">
        <v>37.108572749826429</v>
      </c>
      <c r="G26" s="23"/>
      <c r="H26" s="45">
        <v>327</v>
      </c>
      <c r="I26" s="45"/>
      <c r="J26" s="46">
        <v>22.103320369953959</v>
      </c>
      <c r="K26" s="23"/>
      <c r="L26" s="45">
        <v>56</v>
      </c>
      <c r="M26" s="45"/>
      <c r="N26" s="46">
        <v>40.326395499945519</v>
      </c>
      <c r="O26" s="22"/>
      <c r="P26" s="45">
        <v>125</v>
      </c>
      <c r="Q26" s="45"/>
      <c r="R26" s="46">
        <v>37.894640289866778</v>
      </c>
      <c r="S26" s="23"/>
      <c r="T26" s="45">
        <v>13</v>
      </c>
      <c r="U26" s="45"/>
      <c r="V26" s="46">
        <v>5.149985229987144</v>
      </c>
    </row>
    <row r="27" spans="2:22" ht="15" customHeight="1" x14ac:dyDescent="0.2">
      <c r="B27" s="30" t="s">
        <v>49</v>
      </c>
      <c r="C27" s="20"/>
      <c r="D27" s="43">
        <v>91</v>
      </c>
      <c r="E27" s="43"/>
      <c r="F27" s="44">
        <v>88.619075549576706</v>
      </c>
      <c r="G27" s="20"/>
      <c r="H27" s="43">
        <v>543</v>
      </c>
      <c r="I27" s="43"/>
      <c r="J27" s="44">
        <v>86.552802059830853</v>
      </c>
      <c r="K27" s="20"/>
      <c r="L27" s="43">
        <v>85</v>
      </c>
      <c r="M27" s="43"/>
      <c r="N27" s="44">
        <v>95.207216489741114</v>
      </c>
      <c r="O27" s="21"/>
      <c r="P27" s="43">
        <v>146</v>
      </c>
      <c r="Q27" s="43"/>
      <c r="R27" s="44">
        <v>62.823902649681436</v>
      </c>
      <c r="S27" s="20"/>
      <c r="T27" s="43">
        <v>21</v>
      </c>
      <c r="U27" s="43"/>
      <c r="V27" s="44">
        <v>3.8704571299943336</v>
      </c>
    </row>
    <row r="28" spans="2:22" ht="15" customHeight="1" x14ac:dyDescent="0.2">
      <c r="B28" s="30" t="s">
        <v>50</v>
      </c>
      <c r="C28" s="20"/>
      <c r="D28" s="43">
        <v>19</v>
      </c>
      <c r="E28" s="43"/>
      <c r="F28" s="44">
        <v>14.145857789949417</v>
      </c>
      <c r="G28" s="20"/>
      <c r="H28" s="43">
        <v>164</v>
      </c>
      <c r="I28" s="43"/>
      <c r="J28" s="44">
        <v>69.347302479736086</v>
      </c>
      <c r="K28" s="20"/>
      <c r="L28" s="43">
        <v>57</v>
      </c>
      <c r="M28" s="43"/>
      <c r="N28" s="44">
        <v>161.66562402967799</v>
      </c>
      <c r="O28" s="21"/>
      <c r="P28" s="43">
        <v>34</v>
      </c>
      <c r="Q28" s="43"/>
      <c r="R28" s="44">
        <v>52.429763879805506</v>
      </c>
      <c r="S28" s="20"/>
      <c r="T28" s="47" t="s">
        <v>72</v>
      </c>
      <c r="U28" s="47"/>
      <c r="V28" s="47" t="s">
        <v>72</v>
      </c>
    </row>
    <row r="29" spans="2:22" ht="15" customHeight="1" x14ac:dyDescent="0.2">
      <c r="B29" s="30" t="s">
        <v>51</v>
      </c>
      <c r="C29" s="20"/>
      <c r="D29" s="43">
        <v>0</v>
      </c>
      <c r="E29" s="43"/>
      <c r="F29" s="44">
        <v>0</v>
      </c>
      <c r="G29" s="20"/>
      <c r="H29" s="43">
        <v>31</v>
      </c>
      <c r="I29" s="43"/>
      <c r="J29" s="44">
        <v>72.922876119944334</v>
      </c>
      <c r="K29" s="20"/>
      <c r="L29" s="43">
        <v>6</v>
      </c>
      <c r="M29" s="43"/>
      <c r="N29" s="44">
        <v>35.87122074997842</v>
      </c>
      <c r="O29" s="21"/>
      <c r="P29" s="47" t="s">
        <v>72</v>
      </c>
      <c r="Q29" s="47"/>
      <c r="R29" s="47" t="s">
        <v>72</v>
      </c>
      <c r="S29" s="20"/>
      <c r="T29" s="47" t="s">
        <v>72</v>
      </c>
      <c r="U29" s="47"/>
      <c r="V29" s="47" t="s">
        <v>72</v>
      </c>
    </row>
    <row r="30" spans="2:22" ht="15" customHeight="1" x14ac:dyDescent="0.2">
      <c r="B30" s="30" t="s">
        <v>52</v>
      </c>
      <c r="C30" s="20"/>
      <c r="D30" s="43">
        <v>0</v>
      </c>
      <c r="E30" s="43"/>
      <c r="F30" s="44">
        <v>0</v>
      </c>
      <c r="G30" s="20"/>
      <c r="H30" s="43">
        <v>12</v>
      </c>
      <c r="I30" s="43"/>
      <c r="J30" s="44">
        <v>21.489953969997885</v>
      </c>
      <c r="K30" s="20"/>
      <c r="L30" s="43">
        <v>9</v>
      </c>
      <c r="M30" s="43"/>
      <c r="N30" s="44">
        <v>29.682101089797019</v>
      </c>
      <c r="O30" s="21"/>
      <c r="P30" s="47" t="s">
        <v>72</v>
      </c>
      <c r="Q30" s="47"/>
      <c r="R30" s="47" t="s">
        <v>72</v>
      </c>
      <c r="S30" s="20"/>
      <c r="T30" s="43">
        <v>0</v>
      </c>
      <c r="U30" s="43"/>
      <c r="V30" s="44">
        <v>0</v>
      </c>
    </row>
    <row r="31" spans="2:22" ht="15" customHeight="1" x14ac:dyDescent="0.2">
      <c r="B31" s="30" t="s">
        <v>53</v>
      </c>
      <c r="C31" s="20"/>
      <c r="D31" s="43">
        <v>0</v>
      </c>
      <c r="E31" s="43"/>
      <c r="F31" s="44">
        <v>0</v>
      </c>
      <c r="G31" s="20"/>
      <c r="H31" s="43">
        <v>35</v>
      </c>
      <c r="I31" s="43"/>
      <c r="J31" s="44">
        <v>22.510239159960271</v>
      </c>
      <c r="K31" s="20"/>
      <c r="L31" s="43">
        <v>16</v>
      </c>
      <c r="M31" s="43"/>
      <c r="N31" s="43">
        <v>138.42542751954079</v>
      </c>
      <c r="O31" s="21"/>
      <c r="P31" s="47" t="s">
        <v>72</v>
      </c>
      <c r="Q31" s="47"/>
      <c r="R31" s="47" t="s">
        <v>72</v>
      </c>
      <c r="S31" s="20"/>
      <c r="T31" s="47" t="s">
        <v>72</v>
      </c>
      <c r="U31" s="47"/>
      <c r="V31" s="47" t="s">
        <v>72</v>
      </c>
    </row>
    <row r="32" spans="2:22" ht="17.100000000000001" customHeight="1" x14ac:dyDescent="0.2">
      <c r="B32" s="61" t="s">
        <v>1</v>
      </c>
      <c r="C32" s="64"/>
      <c r="D32" s="62">
        <v>10602</v>
      </c>
      <c r="E32" s="62"/>
      <c r="F32" s="63">
        <v>1943.4844732408962</v>
      </c>
      <c r="G32" s="64"/>
      <c r="H32" s="62">
        <v>26744</v>
      </c>
      <c r="I32" s="62"/>
      <c r="J32" s="63">
        <v>852.68564589872233</v>
      </c>
      <c r="K32" s="64"/>
      <c r="L32" s="62">
        <v>942</v>
      </c>
      <c r="M32" s="62"/>
      <c r="N32" s="63">
        <v>650.61221341839303</v>
      </c>
      <c r="O32" s="61"/>
      <c r="P32" s="62">
        <v>13232</v>
      </c>
      <c r="Q32" s="62"/>
      <c r="R32" s="63">
        <v>1065.8834076754401</v>
      </c>
      <c r="S32" s="64"/>
      <c r="T32" s="62">
        <v>945</v>
      </c>
      <c r="U32" s="62"/>
      <c r="V32" s="63">
        <v>217.57367232947223</v>
      </c>
    </row>
    <row r="33" spans="2:19" ht="3.95" customHeight="1" x14ac:dyDescent="0.2">
      <c r="B33" s="34"/>
      <c r="C33" s="35"/>
      <c r="D33" s="35"/>
      <c r="E33" s="35"/>
      <c r="F33" s="36"/>
      <c r="G33" s="35"/>
      <c r="H33" s="35"/>
      <c r="I33" s="35"/>
      <c r="J33" s="36"/>
      <c r="K33" s="35"/>
      <c r="L33" s="35"/>
      <c r="M33" s="35"/>
      <c r="N33" s="36"/>
      <c r="O33" s="34"/>
      <c r="P33" s="35"/>
      <c r="Q33" s="35"/>
      <c r="R33" s="36"/>
      <c r="S33" s="35"/>
    </row>
    <row r="34" spans="2:19" ht="12.95" customHeight="1" x14ac:dyDescent="0.25">
      <c r="B34" s="81" t="s">
        <v>73</v>
      </c>
    </row>
  </sheetData>
  <mergeCells count="14">
    <mergeCell ref="B2:V2"/>
    <mergeCell ref="B4:V4"/>
    <mergeCell ref="B5:V5"/>
    <mergeCell ref="T7:V7"/>
    <mergeCell ref="T9:T10"/>
    <mergeCell ref="B9:B10"/>
    <mergeCell ref="P9:P10"/>
    <mergeCell ref="P7:R7"/>
    <mergeCell ref="L7:N7"/>
    <mergeCell ref="L9:L10"/>
    <mergeCell ref="H7:J7"/>
    <mergeCell ref="H9:H10"/>
    <mergeCell ref="D7:F7"/>
    <mergeCell ref="D9:D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1:24" ht="9.9499999999999993" customHeight="1" x14ac:dyDescent="0.2"/>
    <row r="2" spans="1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1:24" ht="6.95" customHeight="1" x14ac:dyDescent="0.2"/>
    <row r="4" spans="1:24" ht="18" customHeight="1" x14ac:dyDescent="0.2">
      <c r="B4" s="103" t="s">
        <v>62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24" ht="18" customHeight="1" x14ac:dyDescent="0.2">
      <c r="A5" s="41"/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0"/>
      <c r="R5" s="40"/>
      <c r="S5" s="40"/>
      <c r="T5" s="40"/>
      <c r="U5" s="40"/>
      <c r="V5" s="40"/>
      <c r="W5" s="41"/>
      <c r="X5" s="41"/>
    </row>
    <row r="6" spans="1:24" ht="14.1" customHeight="1" x14ac:dyDescent="0.2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40"/>
      <c r="R6" s="40"/>
      <c r="S6" s="40"/>
      <c r="T6" s="40"/>
      <c r="U6" s="40"/>
      <c r="V6" s="40"/>
      <c r="W6" s="41"/>
      <c r="X6" s="41"/>
    </row>
    <row r="7" spans="1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1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1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1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1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1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1:24" ht="15" customHeight="1" x14ac:dyDescent="0.2">
      <c r="B13" s="27" t="s">
        <v>34</v>
      </c>
      <c r="C13" s="27"/>
      <c r="D13" s="49">
        <v>38600</v>
      </c>
      <c r="E13" s="28"/>
      <c r="F13" s="69">
        <v>18.742413207089097</v>
      </c>
      <c r="G13" s="70"/>
      <c r="H13" s="69">
        <v>18.742413207089097</v>
      </c>
      <c r="I13" s="29"/>
      <c r="J13" s="83">
        <v>23088.375361375965</v>
      </c>
      <c r="K13" s="28"/>
      <c r="L13" s="69">
        <v>5.8122387402611064</v>
      </c>
      <c r="M13" s="70"/>
      <c r="N13" s="69">
        <v>5.8122387402611064</v>
      </c>
      <c r="O13" s="29"/>
      <c r="P13" s="51">
        <v>598144.43941388512</v>
      </c>
    </row>
    <row r="14" spans="1:24" ht="15" customHeight="1" x14ac:dyDescent="0.2">
      <c r="B14" s="30" t="s">
        <v>35</v>
      </c>
      <c r="C14" s="30"/>
      <c r="D14" s="49">
        <v>20839</v>
      </c>
      <c r="E14" s="28"/>
      <c r="F14" s="69">
        <v>10.118475358096624</v>
      </c>
      <c r="G14" s="70"/>
      <c r="H14" s="69">
        <v>28.860888565185721</v>
      </c>
      <c r="I14" s="29"/>
      <c r="J14" s="83">
        <v>16362.655059304489</v>
      </c>
      <c r="K14" s="28"/>
      <c r="L14" s="69">
        <v>4.1191143222799358</v>
      </c>
      <c r="M14" s="70"/>
      <c r="N14" s="69">
        <v>9.9313530625410422</v>
      </c>
      <c r="O14" s="76"/>
      <c r="P14" s="51">
        <v>785193.87011394452</v>
      </c>
      <c r="Q14" s="77"/>
    </row>
    <row r="15" spans="1:24" ht="15" customHeight="1" x14ac:dyDescent="0.2">
      <c r="B15" s="30" t="s">
        <v>36</v>
      </c>
      <c r="C15" s="30"/>
      <c r="D15" s="49">
        <v>19288</v>
      </c>
      <c r="E15" s="28"/>
      <c r="F15" s="69">
        <v>9.3653799465889787</v>
      </c>
      <c r="G15" s="70"/>
      <c r="H15" s="69">
        <v>38.226268511774698</v>
      </c>
      <c r="I15" s="29"/>
      <c r="J15" s="83">
        <v>17090.010977828042</v>
      </c>
      <c r="K15" s="28"/>
      <c r="L15" s="69">
        <v>4.3022179916127294</v>
      </c>
      <c r="M15" s="70"/>
      <c r="N15" s="69">
        <v>14.233571054153771</v>
      </c>
      <c r="O15" s="76"/>
      <c r="P15" s="89">
        <v>886043.7047816281</v>
      </c>
      <c r="Q15" s="77"/>
    </row>
    <row r="16" spans="1:24" ht="15" customHeight="1" x14ac:dyDescent="0.2">
      <c r="B16" s="30" t="s">
        <v>37</v>
      </c>
      <c r="C16" s="30"/>
      <c r="D16" s="49">
        <v>16490</v>
      </c>
      <c r="E16" s="28"/>
      <c r="F16" s="69">
        <v>8.0067977664481678</v>
      </c>
      <c r="G16" s="70"/>
      <c r="H16" s="69">
        <v>46.233066278222864</v>
      </c>
      <c r="I16" s="29"/>
      <c r="J16" s="83">
        <v>16317.790511975281</v>
      </c>
      <c r="K16" s="28"/>
      <c r="L16" s="69">
        <v>4.1078201772407263</v>
      </c>
      <c r="M16" s="70"/>
      <c r="N16" s="69">
        <v>18.341391231394496</v>
      </c>
      <c r="O16" s="29"/>
      <c r="P16" s="89">
        <v>989556.73207854945</v>
      </c>
    </row>
    <row r="17" spans="2:16" ht="15" customHeight="1" x14ac:dyDescent="0.2">
      <c r="B17" s="31" t="s">
        <v>38</v>
      </c>
      <c r="C17" s="31"/>
      <c r="D17" s="50">
        <v>30563</v>
      </c>
      <c r="E17" s="32"/>
      <c r="F17" s="71">
        <v>14.840009711094925</v>
      </c>
      <c r="G17" s="72"/>
      <c r="H17" s="71">
        <v>61.073075989317786</v>
      </c>
      <c r="I17" s="33"/>
      <c r="J17" s="84">
        <v>35530.956043677885</v>
      </c>
      <c r="K17" s="32"/>
      <c r="L17" s="71">
        <v>8.9445184411308762</v>
      </c>
      <c r="M17" s="72"/>
      <c r="N17" s="71">
        <v>27.285909672525371</v>
      </c>
      <c r="O17" s="33"/>
      <c r="P17" s="90">
        <v>1162548.0497227984</v>
      </c>
    </row>
    <row r="18" spans="2:16" ht="15" customHeight="1" x14ac:dyDescent="0.2">
      <c r="B18" s="30" t="s">
        <v>39</v>
      </c>
      <c r="C18" s="30"/>
      <c r="D18" s="49">
        <v>19290</v>
      </c>
      <c r="E18" s="28"/>
      <c r="F18" s="69">
        <v>9.366351056081573</v>
      </c>
      <c r="G18" s="70"/>
      <c r="H18" s="69">
        <v>70.439427045399356</v>
      </c>
      <c r="I18" s="29"/>
      <c r="J18" s="83">
        <v>27520.617943639372</v>
      </c>
      <c r="K18" s="28"/>
      <c r="L18" s="69">
        <v>6.9280059451707139</v>
      </c>
      <c r="M18" s="70"/>
      <c r="N18" s="69">
        <v>34.213915617696088</v>
      </c>
      <c r="O18" s="29"/>
      <c r="P18" s="89">
        <v>1426677.9649372408</v>
      </c>
    </row>
    <row r="19" spans="2:16" ht="15" customHeight="1" x14ac:dyDescent="0.2">
      <c r="B19" s="30" t="s">
        <v>40</v>
      </c>
      <c r="C19" s="30"/>
      <c r="D19" s="49">
        <v>21402</v>
      </c>
      <c r="E19" s="28"/>
      <c r="F19" s="69">
        <v>10.391842680262199</v>
      </c>
      <c r="G19" s="70"/>
      <c r="H19" s="69">
        <v>80.831269725661556</v>
      </c>
      <c r="I19" s="29"/>
      <c r="J19" s="83">
        <v>38511.700344265977</v>
      </c>
      <c r="K19" s="28"/>
      <c r="L19" s="69">
        <v>9.6948872837854729</v>
      </c>
      <c r="M19" s="70"/>
      <c r="N19" s="69">
        <v>43.908802901481565</v>
      </c>
      <c r="O19" s="29"/>
      <c r="P19" s="51">
        <v>1799443.9932840844</v>
      </c>
    </row>
    <row r="20" spans="2:16" ht="15" customHeight="1" x14ac:dyDescent="0.2">
      <c r="B20" s="30" t="s">
        <v>41</v>
      </c>
      <c r="C20" s="30"/>
      <c r="D20" s="49">
        <v>11625</v>
      </c>
      <c r="E20" s="28"/>
      <c r="F20" s="69">
        <v>5.644573925710124</v>
      </c>
      <c r="G20" s="70"/>
      <c r="H20" s="69">
        <v>86.475843651371676</v>
      </c>
      <c r="I20" s="29"/>
      <c r="J20" s="83">
        <v>26995.198905746765</v>
      </c>
      <c r="K20" s="28"/>
      <c r="L20" s="69">
        <v>6.7957376136354037</v>
      </c>
      <c r="M20" s="70"/>
      <c r="N20" s="69">
        <v>50.704540515116967</v>
      </c>
      <c r="O20" s="29"/>
      <c r="P20" s="89">
        <v>2322167.6478061732</v>
      </c>
    </row>
    <row r="21" spans="2:16" ht="15" customHeight="1" x14ac:dyDescent="0.2">
      <c r="B21" s="30" t="s">
        <v>42</v>
      </c>
      <c r="C21" s="30"/>
      <c r="D21" s="49">
        <v>6844</v>
      </c>
      <c r="E21" s="28"/>
      <c r="F21" s="69">
        <v>3.3231366836610827</v>
      </c>
      <c r="G21" s="70"/>
      <c r="H21" s="69">
        <v>89.798980335032752</v>
      </c>
      <c r="I21" s="29"/>
      <c r="J21" s="83">
        <v>19499.790546189452</v>
      </c>
      <c r="K21" s="28"/>
      <c r="L21" s="69">
        <v>4.9088528865976127</v>
      </c>
      <c r="M21" s="70"/>
      <c r="N21" s="69">
        <v>55.613393401714582</v>
      </c>
      <c r="O21" s="29"/>
      <c r="P21" s="51">
        <v>2849180.383721428</v>
      </c>
    </row>
    <row r="22" spans="2:16" ht="15" customHeight="1" x14ac:dyDescent="0.2">
      <c r="B22" s="31" t="s">
        <v>43</v>
      </c>
      <c r="C22" s="31"/>
      <c r="D22" s="50">
        <v>4459</v>
      </c>
      <c r="E22" s="32"/>
      <c r="F22" s="71">
        <v>2.1650886137411991</v>
      </c>
      <c r="G22" s="72"/>
      <c r="H22" s="71">
        <v>91.964068948773956</v>
      </c>
      <c r="I22" s="33"/>
      <c r="J22" s="84">
        <v>15024.42088587262</v>
      </c>
      <c r="K22" s="32"/>
      <c r="L22" s="71">
        <v>3.782228924991486</v>
      </c>
      <c r="M22" s="72"/>
      <c r="N22" s="71">
        <v>59.395622326706068</v>
      </c>
      <c r="O22" s="33"/>
      <c r="P22" s="91">
        <v>3369459.7187424577</v>
      </c>
    </row>
    <row r="23" spans="2:16" ht="15" customHeight="1" x14ac:dyDescent="0.2">
      <c r="B23" s="30" t="s">
        <v>44</v>
      </c>
      <c r="C23" s="30"/>
      <c r="D23" s="49">
        <v>3234</v>
      </c>
      <c r="E23" s="28"/>
      <c r="F23" s="69">
        <v>1.5702840495265842</v>
      </c>
      <c r="G23" s="70"/>
      <c r="H23" s="69">
        <v>93.534352998300534</v>
      </c>
      <c r="I23" s="29"/>
      <c r="J23" s="83">
        <v>12607.462145737976</v>
      </c>
      <c r="K23" s="28"/>
      <c r="L23" s="69">
        <v>3.1737867542823359</v>
      </c>
      <c r="M23" s="70"/>
      <c r="N23" s="69">
        <v>62.569409080988407</v>
      </c>
      <c r="O23" s="29"/>
      <c r="P23" s="51">
        <v>3898411.3004755648</v>
      </c>
    </row>
    <row r="24" spans="2:16" ht="15" customHeight="1" x14ac:dyDescent="0.2">
      <c r="B24" s="30" t="s">
        <v>45</v>
      </c>
      <c r="C24" s="30"/>
      <c r="D24" s="49">
        <v>2256</v>
      </c>
      <c r="E24" s="28"/>
      <c r="F24" s="69">
        <v>1.0954115076474873</v>
      </c>
      <c r="G24" s="70"/>
      <c r="H24" s="69">
        <v>94.629764505948017</v>
      </c>
      <c r="I24" s="29"/>
      <c r="J24" s="83">
        <v>9984.9180680028694</v>
      </c>
      <c r="K24" s="28"/>
      <c r="L24" s="69">
        <v>2.5135907877807799</v>
      </c>
      <c r="M24" s="70"/>
      <c r="N24" s="69">
        <v>65.082999868769193</v>
      </c>
      <c r="O24" s="29"/>
      <c r="P24" s="89">
        <v>4425938.8599303495</v>
      </c>
    </row>
    <row r="25" spans="2:16" ht="15" customHeight="1" x14ac:dyDescent="0.2">
      <c r="B25" s="30" t="s">
        <v>46</v>
      </c>
      <c r="C25" s="30"/>
      <c r="D25" s="49">
        <v>1609</v>
      </c>
      <c r="E25" s="28"/>
      <c r="F25" s="69">
        <v>0.78125758679291091</v>
      </c>
      <c r="G25" s="70"/>
      <c r="H25" s="69">
        <v>95.411022092740922</v>
      </c>
      <c r="I25" s="29"/>
      <c r="J25" s="83">
        <v>7931.4763862431637</v>
      </c>
      <c r="K25" s="28"/>
      <c r="L25" s="69">
        <v>1.9966599467499884</v>
      </c>
      <c r="M25" s="70"/>
      <c r="N25" s="69">
        <v>67.079659815519179</v>
      </c>
      <c r="O25" s="29"/>
      <c r="P25" s="89">
        <v>4929444.6154401265</v>
      </c>
    </row>
    <row r="26" spans="2:16" ht="15" customHeight="1" x14ac:dyDescent="0.2">
      <c r="B26" s="30" t="s">
        <v>47</v>
      </c>
      <c r="C26" s="30"/>
      <c r="D26" s="49">
        <v>4383</v>
      </c>
      <c r="E26" s="28"/>
      <c r="F26" s="69">
        <v>2.1281864530225785</v>
      </c>
      <c r="G26" s="70"/>
      <c r="H26" s="69">
        <v>97.539208545763501</v>
      </c>
      <c r="I26" s="29"/>
      <c r="J26" s="83">
        <v>27481.952605487182</v>
      </c>
      <c r="K26" s="28"/>
      <c r="L26" s="69">
        <v>6.9182723812972924</v>
      </c>
      <c r="M26" s="70"/>
      <c r="N26" s="69">
        <v>73.997932196816464</v>
      </c>
      <c r="O26" s="29"/>
      <c r="P26" s="89">
        <v>6270123.7977383491</v>
      </c>
    </row>
    <row r="27" spans="2:16" ht="15" customHeight="1" x14ac:dyDescent="0.2">
      <c r="B27" s="31" t="s">
        <v>48</v>
      </c>
      <c r="C27" s="31"/>
      <c r="D27" s="50">
        <v>1782</v>
      </c>
      <c r="E27" s="32"/>
      <c r="F27" s="71">
        <v>0.86525855790240347</v>
      </c>
      <c r="G27" s="72"/>
      <c r="H27" s="71">
        <v>98.404467103665908</v>
      </c>
      <c r="I27" s="33"/>
      <c r="J27" s="84">
        <v>16019.63243489508</v>
      </c>
      <c r="K27" s="32"/>
      <c r="L27" s="71">
        <v>4.0327622357787067</v>
      </c>
      <c r="M27" s="72"/>
      <c r="N27" s="71">
        <v>78.030694432595169</v>
      </c>
      <c r="O27" s="33"/>
      <c r="P27" s="91">
        <v>8989692.7244080137</v>
      </c>
    </row>
    <row r="28" spans="2:16" ht="15" customHeight="1" x14ac:dyDescent="0.2">
      <c r="B28" s="30" t="s">
        <v>49</v>
      </c>
      <c r="C28" s="30"/>
      <c r="D28" s="49">
        <v>2460</v>
      </c>
      <c r="E28" s="28"/>
      <c r="F28" s="69">
        <v>1.1944646758922068</v>
      </c>
      <c r="G28" s="70"/>
      <c r="H28" s="69">
        <v>99.598931779558114</v>
      </c>
      <c r="I28" s="29"/>
      <c r="J28" s="83">
        <v>37512.567950902347</v>
      </c>
      <c r="K28" s="28"/>
      <c r="L28" s="69">
        <v>9.4433669445470265</v>
      </c>
      <c r="M28" s="70"/>
      <c r="N28" s="69">
        <v>87.474061377142192</v>
      </c>
      <c r="O28" s="29"/>
      <c r="P28" s="89">
        <v>15249011.362155424</v>
      </c>
    </row>
    <row r="29" spans="2:16" ht="15" customHeight="1" x14ac:dyDescent="0.2">
      <c r="B29" s="30" t="s">
        <v>50</v>
      </c>
      <c r="C29" s="30"/>
      <c r="D29" s="49">
        <v>579</v>
      </c>
      <c r="E29" s="28"/>
      <c r="F29" s="69">
        <v>0.2811361981063365</v>
      </c>
      <c r="G29" s="70"/>
      <c r="H29" s="69">
        <v>99.880067977664453</v>
      </c>
      <c r="I29" s="29"/>
      <c r="J29" s="83">
        <v>20668.470759438966</v>
      </c>
      <c r="K29" s="28"/>
      <c r="L29" s="69">
        <v>5.2030549819857841</v>
      </c>
      <c r="M29" s="70"/>
      <c r="N29" s="69">
        <v>92.677116359127979</v>
      </c>
      <c r="O29" s="29"/>
      <c r="P29" s="89">
        <v>35696840.689877316</v>
      </c>
    </row>
    <row r="30" spans="2:16" ht="15" customHeight="1" x14ac:dyDescent="0.2">
      <c r="B30" s="30" t="s">
        <v>51</v>
      </c>
      <c r="C30" s="30"/>
      <c r="D30" s="49">
        <v>124</v>
      </c>
      <c r="E30" s="28"/>
      <c r="F30" s="69">
        <v>6.0208788540907991E-2</v>
      </c>
      <c r="G30" s="70"/>
      <c r="H30" s="69">
        <v>99.940276766205358</v>
      </c>
      <c r="I30" s="29"/>
      <c r="J30" s="83">
        <v>7740.9997710234375</v>
      </c>
      <c r="K30" s="28"/>
      <c r="L30" s="69">
        <v>1.9487096018354675</v>
      </c>
      <c r="M30" s="70"/>
      <c r="N30" s="69">
        <v>94.625825960963439</v>
      </c>
      <c r="O30" s="29"/>
      <c r="P30" s="89">
        <v>62427417.50825353</v>
      </c>
    </row>
    <row r="31" spans="2:16" ht="15" customHeight="1" x14ac:dyDescent="0.2">
      <c r="B31" s="30" t="s">
        <v>52</v>
      </c>
      <c r="C31" s="30"/>
      <c r="D31" s="49">
        <v>48</v>
      </c>
      <c r="E31" s="28"/>
      <c r="F31" s="69">
        <v>2.3306627822286964E-2</v>
      </c>
      <c r="G31" s="70"/>
      <c r="H31" s="69">
        <v>99.963583394027651</v>
      </c>
      <c r="I31" s="29"/>
      <c r="J31" s="83">
        <v>4373.124689376953</v>
      </c>
      <c r="K31" s="28"/>
      <c r="L31" s="69">
        <v>1.1008849404843641</v>
      </c>
      <c r="M31" s="70"/>
      <c r="N31" s="69">
        <v>95.726710901447802</v>
      </c>
      <c r="O31" s="29"/>
      <c r="P31" s="89">
        <v>91106764.362019852</v>
      </c>
    </row>
    <row r="32" spans="2:16" ht="15" customHeight="1" x14ac:dyDescent="0.2">
      <c r="B32" s="30" t="s">
        <v>53</v>
      </c>
      <c r="C32" s="30"/>
      <c r="D32" s="49">
        <v>75</v>
      </c>
      <c r="E32" s="28"/>
      <c r="F32" s="69">
        <v>3.6416605972323379E-2</v>
      </c>
      <c r="G32" s="70"/>
      <c r="H32" s="69">
        <v>99.999999999999972</v>
      </c>
      <c r="I32" s="29"/>
      <c r="J32" s="83">
        <v>16975.094648403319</v>
      </c>
      <c r="K32" s="28"/>
      <c r="L32" s="69">
        <v>4.2732890985521843</v>
      </c>
      <c r="M32" s="70"/>
      <c r="N32" s="69">
        <v>99.999999999999986</v>
      </c>
      <c r="O32" s="29"/>
      <c r="P32" s="89">
        <v>226334595.31204423</v>
      </c>
    </row>
    <row r="33" spans="2:16" ht="17.100000000000001" customHeight="1" x14ac:dyDescent="0.2">
      <c r="B33" s="61" t="s">
        <v>1</v>
      </c>
      <c r="C33" s="61"/>
      <c r="D33" s="65">
        <v>205950</v>
      </c>
      <c r="E33" s="64"/>
      <c r="F33" s="73">
        <v>100</v>
      </c>
      <c r="G33" s="74"/>
      <c r="H33" s="75"/>
      <c r="I33" s="66"/>
      <c r="J33" s="85">
        <v>397237.21603938716</v>
      </c>
      <c r="K33" s="64"/>
      <c r="L33" s="73">
        <v>100</v>
      </c>
      <c r="M33" s="74"/>
      <c r="N33" s="75"/>
      <c r="O33" s="66"/>
      <c r="P33" s="92">
        <v>1928804.1565398744</v>
      </c>
    </row>
    <row r="34" spans="2:16" ht="3.95" customHeight="1" x14ac:dyDescent="0.2">
      <c r="B34" s="9"/>
      <c r="C34" s="9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11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9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3" t="s">
        <v>61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s="7" customFormat="1" ht="15" customHeight="1" x14ac:dyDescent="0.2">
      <c r="B13" s="19" t="s">
        <v>34</v>
      </c>
      <c r="C13" s="19"/>
      <c r="D13" s="51">
        <v>17709</v>
      </c>
      <c r="E13" s="20"/>
      <c r="F13" s="69">
        <v>17.167203071076816</v>
      </c>
      <c r="G13" s="70"/>
      <c r="H13" s="69">
        <v>17.167203071076816</v>
      </c>
      <c r="I13" s="29"/>
      <c r="J13" s="86">
        <v>4023.432366731347</v>
      </c>
      <c r="K13" s="28"/>
      <c r="L13" s="69">
        <v>20.743370370428153</v>
      </c>
      <c r="M13" s="70"/>
      <c r="N13" s="69">
        <v>20.743370370428153</v>
      </c>
      <c r="O13" s="29"/>
      <c r="P13" s="51">
        <v>227197.03917394247</v>
      </c>
    </row>
    <row r="14" spans="2:24" s="7" customFormat="1" ht="15" customHeight="1" x14ac:dyDescent="0.2">
      <c r="B14" s="21" t="s">
        <v>35</v>
      </c>
      <c r="C14" s="21"/>
      <c r="D14" s="51">
        <v>8738</v>
      </c>
      <c r="E14" s="20"/>
      <c r="F14" s="69">
        <v>8.4706657877389588</v>
      </c>
      <c r="G14" s="70"/>
      <c r="H14" s="69">
        <v>25.637868858815775</v>
      </c>
      <c r="I14" s="29"/>
      <c r="J14" s="86">
        <v>732.44824463666282</v>
      </c>
      <c r="K14" s="28"/>
      <c r="L14" s="69">
        <v>3.7762397452728851</v>
      </c>
      <c r="M14" s="70"/>
      <c r="N14" s="69">
        <v>24.519610115701038</v>
      </c>
      <c r="O14" s="29"/>
      <c r="P14" s="89">
        <v>83823.328523307719</v>
      </c>
    </row>
    <row r="15" spans="2:24" s="7" customFormat="1" ht="15" customHeight="1" x14ac:dyDescent="0.2">
      <c r="B15" s="21" t="s">
        <v>36</v>
      </c>
      <c r="C15" s="21"/>
      <c r="D15" s="51">
        <v>8521</v>
      </c>
      <c r="E15" s="20"/>
      <c r="F15" s="69">
        <v>8.2603047811082249</v>
      </c>
      <c r="G15" s="70"/>
      <c r="H15" s="69">
        <v>33.898173639923996</v>
      </c>
      <c r="I15" s="29"/>
      <c r="J15" s="86">
        <v>709.56477901666972</v>
      </c>
      <c r="K15" s="28"/>
      <c r="L15" s="69">
        <v>3.6582608259204745</v>
      </c>
      <c r="M15" s="70"/>
      <c r="N15" s="69">
        <v>28.177870941621514</v>
      </c>
      <c r="O15" s="29"/>
      <c r="P15" s="51">
        <v>83272.477293354037</v>
      </c>
    </row>
    <row r="16" spans="2:24" s="7" customFormat="1" ht="15" customHeight="1" x14ac:dyDescent="0.2">
      <c r="B16" s="21" t="s">
        <v>37</v>
      </c>
      <c r="C16" s="21"/>
      <c r="D16" s="51">
        <v>7550</v>
      </c>
      <c r="E16" s="20"/>
      <c r="F16" s="69">
        <v>7.3190119818527286</v>
      </c>
      <c r="G16" s="70"/>
      <c r="H16" s="69">
        <v>41.217185621776721</v>
      </c>
      <c r="I16" s="29"/>
      <c r="J16" s="86">
        <v>667.19726022706709</v>
      </c>
      <c r="K16" s="28"/>
      <c r="L16" s="69">
        <v>3.439829135308317</v>
      </c>
      <c r="M16" s="70"/>
      <c r="N16" s="69">
        <v>31.617700076929829</v>
      </c>
      <c r="O16" s="29"/>
      <c r="P16" s="89">
        <v>88370.498043320142</v>
      </c>
    </row>
    <row r="17" spans="2:16" s="7" customFormat="1" ht="15" customHeight="1" x14ac:dyDescent="0.2">
      <c r="B17" s="31" t="s">
        <v>38</v>
      </c>
      <c r="C17" s="31"/>
      <c r="D17" s="50">
        <v>14819</v>
      </c>
      <c r="E17" s="32"/>
      <c r="F17" s="71">
        <v>14.365621001202063</v>
      </c>
      <c r="G17" s="72"/>
      <c r="H17" s="71">
        <v>55.582806622978786</v>
      </c>
      <c r="I17" s="33"/>
      <c r="J17" s="87">
        <v>1433.7819663634543</v>
      </c>
      <c r="K17" s="32"/>
      <c r="L17" s="71">
        <v>7.3920641998712124</v>
      </c>
      <c r="M17" s="72"/>
      <c r="N17" s="71">
        <v>39.009764276801043</v>
      </c>
      <c r="O17" s="33"/>
      <c r="P17" s="90">
        <v>96752.950021152195</v>
      </c>
    </row>
    <row r="18" spans="2:16" s="7" customFormat="1" ht="15" customHeight="1" x14ac:dyDescent="0.2">
      <c r="B18" s="30" t="s">
        <v>39</v>
      </c>
      <c r="C18" s="30"/>
      <c r="D18" s="49">
        <v>10037</v>
      </c>
      <c r="E18" s="28"/>
      <c r="F18" s="69">
        <v>9.7299236108418317</v>
      </c>
      <c r="G18" s="70"/>
      <c r="H18" s="69">
        <v>65.312730233820616</v>
      </c>
      <c r="I18" s="29"/>
      <c r="J18" s="86">
        <v>1185.5112709046286</v>
      </c>
      <c r="K18" s="28"/>
      <c r="L18" s="69">
        <v>6.1120697775441748</v>
      </c>
      <c r="M18" s="70"/>
      <c r="N18" s="69">
        <v>45.121834054345214</v>
      </c>
      <c r="O18" s="29"/>
      <c r="P18" s="89">
        <v>118114.10490232428</v>
      </c>
    </row>
    <row r="19" spans="2:16" s="7" customFormat="1" ht="15" customHeight="1" x14ac:dyDescent="0.2">
      <c r="B19" s="30" t="s">
        <v>40</v>
      </c>
      <c r="C19" s="30"/>
      <c r="D19" s="49">
        <v>11875</v>
      </c>
      <c r="E19" s="28"/>
      <c r="F19" s="69">
        <v>11.511691031059753</v>
      </c>
      <c r="G19" s="70"/>
      <c r="H19" s="69">
        <v>76.824421264880371</v>
      </c>
      <c r="I19" s="29"/>
      <c r="J19" s="86">
        <v>1670.0953684320909</v>
      </c>
      <c r="K19" s="28"/>
      <c r="L19" s="69">
        <v>8.6104111175771969</v>
      </c>
      <c r="M19" s="70"/>
      <c r="N19" s="69">
        <v>53.732245171922415</v>
      </c>
      <c r="O19" s="29"/>
      <c r="P19" s="51">
        <v>140639.60997322871</v>
      </c>
    </row>
    <row r="20" spans="2:16" s="7" customFormat="1" ht="15" customHeight="1" x14ac:dyDescent="0.2">
      <c r="B20" s="30" t="s">
        <v>41</v>
      </c>
      <c r="C20" s="30"/>
      <c r="D20" s="49">
        <v>6687</v>
      </c>
      <c r="E20" s="28"/>
      <c r="F20" s="69">
        <v>6.4824149831323439</v>
      </c>
      <c r="G20" s="70"/>
      <c r="H20" s="69">
        <v>83.306836248012715</v>
      </c>
      <c r="I20" s="29"/>
      <c r="J20" s="86">
        <v>1093.5975818448258</v>
      </c>
      <c r="K20" s="28"/>
      <c r="L20" s="69">
        <v>5.6381958508826981</v>
      </c>
      <c r="M20" s="70"/>
      <c r="N20" s="69">
        <v>59.37044102280511</v>
      </c>
      <c r="O20" s="29"/>
      <c r="P20" s="89">
        <v>163540.83772167275</v>
      </c>
    </row>
    <row r="21" spans="2:16" s="7" customFormat="1" ht="15" customHeight="1" x14ac:dyDescent="0.2">
      <c r="B21" s="30" t="s">
        <v>42</v>
      </c>
      <c r="C21" s="30"/>
      <c r="D21" s="49">
        <v>4098</v>
      </c>
      <c r="E21" s="28"/>
      <c r="F21" s="69">
        <v>3.9726239869711888</v>
      </c>
      <c r="G21" s="70"/>
      <c r="H21" s="69">
        <v>87.279460234983901</v>
      </c>
      <c r="I21" s="29"/>
      <c r="J21" s="86">
        <v>801.61626984628072</v>
      </c>
      <c r="K21" s="28"/>
      <c r="L21" s="69">
        <v>4.1328452089506138</v>
      </c>
      <c r="M21" s="70"/>
      <c r="N21" s="69">
        <v>63.503286231755723</v>
      </c>
      <c r="O21" s="29"/>
      <c r="P21" s="51">
        <v>195611.58366185473</v>
      </c>
    </row>
    <row r="22" spans="2:16" s="7" customFormat="1" ht="15" customHeight="1" x14ac:dyDescent="0.2">
      <c r="B22" s="31" t="s">
        <v>43</v>
      </c>
      <c r="C22" s="31"/>
      <c r="D22" s="50">
        <v>2615</v>
      </c>
      <c r="E22" s="32"/>
      <c r="F22" s="71">
        <v>2.5349955407344216</v>
      </c>
      <c r="G22" s="72"/>
      <c r="H22" s="71">
        <v>89.814455775718329</v>
      </c>
      <c r="I22" s="33"/>
      <c r="J22" s="87">
        <v>600.51430611712999</v>
      </c>
      <c r="K22" s="32"/>
      <c r="L22" s="71">
        <v>3.0960358045357581</v>
      </c>
      <c r="M22" s="72"/>
      <c r="N22" s="71">
        <v>66.599322036291483</v>
      </c>
      <c r="O22" s="33"/>
      <c r="P22" s="91">
        <v>229642.18207156024</v>
      </c>
    </row>
    <row r="23" spans="2:16" s="7" customFormat="1" ht="15" customHeight="1" x14ac:dyDescent="0.2">
      <c r="B23" s="30" t="s">
        <v>44</v>
      </c>
      <c r="C23" s="30"/>
      <c r="D23" s="49">
        <v>1950</v>
      </c>
      <c r="E23" s="28"/>
      <c r="F23" s="69">
        <v>1.8903408429950757</v>
      </c>
      <c r="G23" s="70"/>
      <c r="H23" s="69">
        <v>91.704796618713402</v>
      </c>
      <c r="I23" s="29"/>
      <c r="J23" s="86">
        <v>509.91231385774267</v>
      </c>
      <c r="K23" s="28"/>
      <c r="L23" s="69">
        <v>2.6289245148629656</v>
      </c>
      <c r="M23" s="70"/>
      <c r="N23" s="69">
        <v>69.228246551154442</v>
      </c>
      <c r="O23" s="29"/>
      <c r="P23" s="51">
        <v>261493.49428602189</v>
      </c>
    </row>
    <row r="24" spans="2:16" s="7" customFormat="1" ht="15" customHeight="1" x14ac:dyDescent="0.2">
      <c r="B24" s="30" t="s">
        <v>45</v>
      </c>
      <c r="C24" s="30"/>
      <c r="D24" s="49">
        <v>1392</v>
      </c>
      <c r="E24" s="28"/>
      <c r="F24" s="69">
        <v>1.3494125402303307</v>
      </c>
      <c r="G24" s="70"/>
      <c r="H24" s="69">
        <v>93.054209158943735</v>
      </c>
      <c r="I24" s="29"/>
      <c r="J24" s="86">
        <v>422.91974182755354</v>
      </c>
      <c r="K24" s="28"/>
      <c r="L24" s="69">
        <v>2.1804220978671109</v>
      </c>
      <c r="M24" s="70"/>
      <c r="N24" s="69">
        <v>71.40866864902155</v>
      </c>
      <c r="O24" s="29"/>
      <c r="P24" s="89">
        <v>303821.65361174819</v>
      </c>
    </row>
    <row r="25" spans="2:16" s="7" customFormat="1" ht="15" customHeight="1" x14ac:dyDescent="0.2">
      <c r="B25" s="30" t="s">
        <v>46</v>
      </c>
      <c r="C25" s="30"/>
      <c r="D25" s="49">
        <v>985</v>
      </c>
      <c r="E25" s="28"/>
      <c r="F25" s="69">
        <v>0.95486447710264066</v>
      </c>
      <c r="G25" s="70"/>
      <c r="H25" s="69">
        <v>94.009073636046381</v>
      </c>
      <c r="I25" s="29"/>
      <c r="J25" s="86">
        <v>307.10370774859257</v>
      </c>
      <c r="K25" s="28"/>
      <c r="L25" s="69">
        <v>1.5833162760819797</v>
      </c>
      <c r="M25" s="70"/>
      <c r="N25" s="69">
        <v>72.991984925103523</v>
      </c>
      <c r="O25" s="29"/>
      <c r="P25" s="89">
        <v>311780.41395796201</v>
      </c>
    </row>
    <row r="26" spans="2:16" s="7" customFormat="1" ht="15" customHeight="1" x14ac:dyDescent="0.2">
      <c r="B26" s="30" t="s">
        <v>47</v>
      </c>
      <c r="C26" s="30"/>
      <c r="D26" s="49">
        <v>2718</v>
      </c>
      <c r="E26" s="28"/>
      <c r="F26" s="69">
        <v>2.6348443134669819</v>
      </c>
      <c r="G26" s="70"/>
      <c r="H26" s="69">
        <v>96.643917949513366</v>
      </c>
      <c r="I26" s="29"/>
      <c r="J26" s="86">
        <v>1119.6702259053079</v>
      </c>
      <c r="K26" s="28"/>
      <c r="L26" s="69">
        <v>5.7726170273774091</v>
      </c>
      <c r="M26" s="70"/>
      <c r="N26" s="69">
        <v>78.76460195248093</v>
      </c>
      <c r="O26" s="29"/>
      <c r="P26" s="89">
        <v>411946.36714691244</v>
      </c>
    </row>
    <row r="27" spans="2:16" s="7" customFormat="1" ht="15" customHeight="1" x14ac:dyDescent="0.2">
      <c r="B27" s="31" t="s">
        <v>48</v>
      </c>
      <c r="C27" s="31"/>
      <c r="D27" s="50">
        <v>1148</v>
      </c>
      <c r="E27" s="32"/>
      <c r="F27" s="71">
        <v>1.1128775834658187</v>
      </c>
      <c r="G27" s="72"/>
      <c r="H27" s="71">
        <v>97.756795532979183</v>
      </c>
      <c r="I27" s="33"/>
      <c r="J27" s="87">
        <v>682.88154353682216</v>
      </c>
      <c r="K27" s="32"/>
      <c r="L27" s="71">
        <v>3.5206916596492657</v>
      </c>
      <c r="M27" s="72"/>
      <c r="N27" s="71">
        <v>82.285293612130189</v>
      </c>
      <c r="O27" s="33"/>
      <c r="P27" s="91">
        <v>594844.55011918314</v>
      </c>
    </row>
    <row r="28" spans="2:16" s="7" customFormat="1" ht="15" customHeight="1" x14ac:dyDescent="0.2">
      <c r="B28" s="30" t="s">
        <v>49</v>
      </c>
      <c r="C28" s="30"/>
      <c r="D28" s="49">
        <v>1659</v>
      </c>
      <c r="E28" s="28"/>
      <c r="F28" s="69">
        <v>1.6082438248865798</v>
      </c>
      <c r="G28" s="70"/>
      <c r="H28" s="69">
        <v>99.365039357865768</v>
      </c>
      <c r="I28" s="29"/>
      <c r="J28" s="86">
        <v>1633.3446270928623</v>
      </c>
      <c r="K28" s="28"/>
      <c r="L28" s="69">
        <v>8.4209375115857181</v>
      </c>
      <c r="M28" s="70"/>
      <c r="N28" s="69">
        <v>90.706231123715909</v>
      </c>
      <c r="O28" s="29"/>
      <c r="P28" s="89">
        <v>984535.64020064042</v>
      </c>
    </row>
    <row r="29" spans="2:16" s="7" customFormat="1" ht="15" customHeight="1" x14ac:dyDescent="0.2">
      <c r="B29" s="30" t="s">
        <v>50</v>
      </c>
      <c r="C29" s="30"/>
      <c r="D29" s="49">
        <v>453</v>
      </c>
      <c r="E29" s="28"/>
      <c r="F29" s="69">
        <v>0.43914071891116369</v>
      </c>
      <c r="G29" s="70"/>
      <c r="H29" s="69">
        <v>99.80418007677693</v>
      </c>
      <c r="I29" s="29"/>
      <c r="J29" s="86">
        <v>851.07678116612885</v>
      </c>
      <c r="K29" s="28"/>
      <c r="L29" s="69">
        <v>4.3878458182567108</v>
      </c>
      <c r="M29" s="70"/>
      <c r="N29" s="69">
        <v>95.094076941972617</v>
      </c>
      <c r="O29" s="29"/>
      <c r="P29" s="89">
        <v>1878756.6913159578</v>
      </c>
    </row>
    <row r="30" spans="2:16" s="7" customFormat="1" ht="15" customHeight="1" x14ac:dyDescent="0.2">
      <c r="B30" s="30" t="s">
        <v>51</v>
      </c>
      <c r="C30" s="30"/>
      <c r="D30" s="49">
        <v>110</v>
      </c>
      <c r="E30" s="28"/>
      <c r="F30" s="69">
        <v>0.10663461165613246</v>
      </c>
      <c r="G30" s="70"/>
      <c r="H30" s="69">
        <v>99.910814688433064</v>
      </c>
      <c r="I30" s="29"/>
      <c r="J30" s="86">
        <v>284.02600429878464</v>
      </c>
      <c r="K30" s="28"/>
      <c r="L30" s="69">
        <v>1.4643359363311268</v>
      </c>
      <c r="M30" s="70"/>
      <c r="N30" s="69">
        <v>96.558412878303741</v>
      </c>
      <c r="O30" s="29"/>
      <c r="P30" s="89">
        <v>2582054.5845344057</v>
      </c>
    </row>
    <row r="31" spans="2:16" s="7" customFormat="1" ht="15" customHeight="1" x14ac:dyDescent="0.2">
      <c r="B31" s="30" t="s">
        <v>52</v>
      </c>
      <c r="C31" s="30"/>
      <c r="D31" s="49">
        <v>28</v>
      </c>
      <c r="E31" s="28"/>
      <c r="F31" s="69">
        <v>2.714335569428826E-2</v>
      </c>
      <c r="G31" s="70"/>
      <c r="H31" s="69">
        <v>99.937958044127356</v>
      </c>
      <c r="I31" s="29"/>
      <c r="J31" s="86">
        <v>137.67933557929564</v>
      </c>
      <c r="K31" s="28"/>
      <c r="L31" s="69">
        <v>0.70982514180944656</v>
      </c>
      <c r="M31" s="70"/>
      <c r="N31" s="69">
        <v>97.268238020113188</v>
      </c>
      <c r="O31" s="29"/>
      <c r="P31" s="89">
        <v>4917119.1278319871</v>
      </c>
    </row>
    <row r="32" spans="2:16" s="7" customFormat="1" ht="15" customHeight="1" x14ac:dyDescent="0.2">
      <c r="B32" s="30" t="s">
        <v>53</v>
      </c>
      <c r="C32" s="30"/>
      <c r="D32" s="49">
        <v>64</v>
      </c>
      <c r="E32" s="28"/>
      <c r="F32" s="69">
        <v>6.2041955872658885E-2</v>
      </c>
      <c r="G32" s="70"/>
      <c r="H32" s="69">
        <v>100.00000000000001</v>
      </c>
      <c r="I32" s="29"/>
      <c r="J32" s="86">
        <v>529.85890777669908</v>
      </c>
      <c r="K32" s="28"/>
      <c r="L32" s="69">
        <v>2.731761979886786</v>
      </c>
      <c r="M32" s="70"/>
      <c r="N32" s="69">
        <v>99.999999999999972</v>
      </c>
      <c r="O32" s="29"/>
      <c r="P32" s="89">
        <v>8279045.4340109229</v>
      </c>
    </row>
    <row r="33" spans="2:16" s="7" customFormat="1" ht="17.100000000000001" customHeight="1" x14ac:dyDescent="0.2">
      <c r="B33" s="61" t="s">
        <v>1</v>
      </c>
      <c r="C33" s="61"/>
      <c r="D33" s="65">
        <v>103156</v>
      </c>
      <c r="E33" s="64"/>
      <c r="F33" s="73">
        <v>100</v>
      </c>
      <c r="G33" s="74"/>
      <c r="H33" s="75"/>
      <c r="I33" s="66"/>
      <c r="J33" s="88">
        <v>19396.232602909946</v>
      </c>
      <c r="K33" s="64"/>
      <c r="L33" s="73">
        <v>100</v>
      </c>
      <c r="M33" s="74"/>
      <c r="N33" s="75"/>
      <c r="O33" s="66"/>
      <c r="P33" s="92">
        <v>188028.15738211977</v>
      </c>
    </row>
    <row r="34" spans="2:16" s="7" customFormat="1" ht="3.95" customHeight="1" x14ac:dyDescent="0.2">
      <c r="B34" s="13"/>
      <c r="C34" s="13"/>
      <c r="D34" s="11"/>
      <c r="E34" s="11"/>
      <c r="F34" s="14"/>
      <c r="G34" s="14"/>
      <c r="H34" s="14"/>
      <c r="I34" s="14"/>
      <c r="J34" s="11"/>
      <c r="K34" s="11"/>
      <c r="L34" s="14"/>
      <c r="M34" s="14"/>
      <c r="N34" s="14"/>
      <c r="O34" s="14"/>
      <c r="P34" s="11"/>
    </row>
    <row r="35" spans="2:16" s="7" customFormat="1" ht="12.95" customHeight="1" x14ac:dyDescent="0.2">
      <c r="J35" s="15"/>
      <c r="K35" s="15"/>
      <c r="L35" s="15"/>
      <c r="M35" s="15"/>
    </row>
    <row r="36" spans="2:16" s="7" customFormat="1" x14ac:dyDescent="0.2">
      <c r="J36" s="15"/>
      <c r="K36" s="15"/>
      <c r="L36" s="15"/>
      <c r="M36" s="15"/>
    </row>
    <row r="37" spans="2:16" s="7" customFormat="1" x14ac:dyDescent="0.2">
      <c r="J37" s="15"/>
      <c r="K37" s="15"/>
      <c r="L37" s="15"/>
      <c r="M37" s="15"/>
    </row>
    <row r="38" spans="2:16" s="7" customFormat="1" x14ac:dyDescent="0.2">
      <c r="J38" s="15"/>
      <c r="K38" s="15"/>
      <c r="L38" s="15"/>
      <c r="M38" s="15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  <row r="65" spans="10:10" x14ac:dyDescent="0.2">
      <c r="J65" s="12"/>
    </row>
    <row r="66" spans="10:10" x14ac:dyDescent="0.2">
      <c r="J66" s="12"/>
    </row>
    <row r="67" spans="10:10" x14ac:dyDescent="0.2">
      <c r="J67" s="12"/>
    </row>
    <row r="68" spans="10:10" x14ac:dyDescent="0.2">
      <c r="J68" s="12"/>
    </row>
    <row r="69" spans="10:10" x14ac:dyDescent="0.2">
      <c r="J69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3" t="s">
        <v>60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s="7" customFormat="1" ht="15" customHeight="1" x14ac:dyDescent="0.2">
      <c r="B13" s="19" t="s">
        <v>34</v>
      </c>
      <c r="C13" s="19"/>
      <c r="D13" s="51">
        <v>37666</v>
      </c>
      <c r="E13" s="51"/>
      <c r="F13" s="69">
        <v>18.372224606859952</v>
      </c>
      <c r="G13" s="70"/>
      <c r="H13" s="69">
        <v>18.372224606859952</v>
      </c>
      <c r="I13" s="29"/>
      <c r="J13" s="86">
        <v>20050.04208282895</v>
      </c>
      <c r="K13" s="78"/>
      <c r="L13" s="69">
        <v>5.2926773017334829</v>
      </c>
      <c r="M13" s="70"/>
      <c r="N13" s="69">
        <v>5.2926773017334829</v>
      </c>
      <c r="O13" s="29"/>
      <c r="P13" s="51">
        <v>532311.42364012497</v>
      </c>
    </row>
    <row r="14" spans="2:24" s="7" customFormat="1" ht="15" customHeight="1" x14ac:dyDescent="0.2">
      <c r="B14" s="21" t="s">
        <v>35</v>
      </c>
      <c r="C14" s="21"/>
      <c r="D14" s="51">
        <v>20839</v>
      </c>
      <c r="E14" s="51"/>
      <c r="F14" s="69">
        <v>10.164572521169079</v>
      </c>
      <c r="G14" s="70"/>
      <c r="H14" s="69">
        <v>28.536797128029029</v>
      </c>
      <c r="I14" s="29"/>
      <c r="J14" s="86">
        <v>15630.206814666404</v>
      </c>
      <c r="K14" s="78"/>
      <c r="L14" s="69">
        <v>4.1259584637097557</v>
      </c>
      <c r="M14" s="70"/>
      <c r="N14" s="69">
        <v>9.4186357654432378</v>
      </c>
      <c r="O14" s="29"/>
      <c r="P14" s="89">
        <v>750045.91461521212</v>
      </c>
    </row>
    <row r="15" spans="2:24" s="7" customFormat="1" ht="15" customHeight="1" x14ac:dyDescent="0.2">
      <c r="B15" s="21" t="s">
        <v>36</v>
      </c>
      <c r="C15" s="21"/>
      <c r="D15" s="51">
        <v>19288</v>
      </c>
      <c r="E15" s="51"/>
      <c r="F15" s="69">
        <v>9.4080462012720947</v>
      </c>
      <c r="G15" s="70"/>
      <c r="H15" s="69">
        <v>37.944843329301122</v>
      </c>
      <c r="I15" s="29"/>
      <c r="J15" s="86">
        <v>16380.446198811584</v>
      </c>
      <c r="K15" s="78"/>
      <c r="L15" s="69">
        <v>4.3240016869073923</v>
      </c>
      <c r="M15" s="70"/>
      <c r="N15" s="69">
        <v>13.74263745235063</v>
      </c>
      <c r="O15" s="29"/>
      <c r="P15" s="51">
        <v>849255.81702673086</v>
      </c>
    </row>
    <row r="16" spans="2:24" s="7" customFormat="1" ht="15" customHeight="1" x14ac:dyDescent="0.2">
      <c r="B16" s="21" t="s">
        <v>37</v>
      </c>
      <c r="C16" s="21"/>
      <c r="D16" s="51">
        <v>16490</v>
      </c>
      <c r="E16" s="51"/>
      <c r="F16" s="69">
        <v>8.0432746712451717</v>
      </c>
      <c r="G16" s="70"/>
      <c r="H16" s="69">
        <v>45.988118000546294</v>
      </c>
      <c r="I16" s="29"/>
      <c r="J16" s="86">
        <v>15650.593251750741</v>
      </c>
      <c r="K16" s="78"/>
      <c r="L16" s="69">
        <v>4.1313399403357769</v>
      </c>
      <c r="M16" s="70"/>
      <c r="N16" s="69">
        <v>17.873977392686406</v>
      </c>
      <c r="O16" s="29"/>
      <c r="P16" s="89">
        <v>949096.01284116076</v>
      </c>
    </row>
    <row r="17" spans="2:16" s="7" customFormat="1" ht="15" customHeight="1" x14ac:dyDescent="0.2">
      <c r="B17" s="31" t="s">
        <v>38</v>
      </c>
      <c r="C17" s="31"/>
      <c r="D17" s="50">
        <v>30563</v>
      </c>
      <c r="E17" s="50"/>
      <c r="F17" s="71">
        <v>14.907616966480667</v>
      </c>
      <c r="G17" s="72"/>
      <c r="H17" s="71">
        <v>60.895734967026961</v>
      </c>
      <c r="I17" s="33"/>
      <c r="J17" s="87">
        <v>34097.174077316289</v>
      </c>
      <c r="K17" s="79"/>
      <c r="L17" s="71">
        <v>9.0007461603693848</v>
      </c>
      <c r="M17" s="72"/>
      <c r="N17" s="71">
        <v>26.874723553055791</v>
      </c>
      <c r="O17" s="33"/>
      <c r="P17" s="90">
        <v>1115635.7058311123</v>
      </c>
    </row>
    <row r="18" spans="2:16" s="7" customFormat="1" ht="15" customHeight="1" x14ac:dyDescent="0.2">
      <c r="B18" s="30" t="s">
        <v>39</v>
      </c>
      <c r="C18" s="30"/>
      <c r="D18" s="49">
        <v>19290</v>
      </c>
      <c r="E18" s="49"/>
      <c r="F18" s="69">
        <v>9.4090217348889844</v>
      </c>
      <c r="G18" s="70"/>
      <c r="H18" s="69">
        <v>70.304756701915949</v>
      </c>
      <c r="I18" s="29"/>
      <c r="J18" s="86">
        <v>26335.106672730897</v>
      </c>
      <c r="K18" s="78"/>
      <c r="L18" s="69">
        <v>6.9517670212204674</v>
      </c>
      <c r="M18" s="70"/>
      <c r="N18" s="69">
        <v>33.826490574276256</v>
      </c>
      <c r="O18" s="29"/>
      <c r="P18" s="89">
        <v>1365220.6673266406</v>
      </c>
    </row>
    <row r="19" spans="2:16" s="7" customFormat="1" ht="15" customHeight="1" x14ac:dyDescent="0.2">
      <c r="B19" s="30" t="s">
        <v>40</v>
      </c>
      <c r="C19" s="30"/>
      <c r="D19" s="49">
        <v>21402</v>
      </c>
      <c r="E19" s="49"/>
      <c r="F19" s="69">
        <v>10.439185234323174</v>
      </c>
      <c r="G19" s="70"/>
      <c r="H19" s="69">
        <v>80.743941936239125</v>
      </c>
      <c r="I19" s="29"/>
      <c r="J19" s="86">
        <v>36841.604975834547</v>
      </c>
      <c r="K19" s="78"/>
      <c r="L19" s="69">
        <v>9.7252028504230825</v>
      </c>
      <c r="M19" s="70"/>
      <c r="N19" s="69">
        <v>43.551693424699337</v>
      </c>
      <c r="O19" s="29"/>
      <c r="P19" s="51">
        <v>1721409.4465860457</v>
      </c>
    </row>
    <row r="20" spans="2:16" s="7" customFormat="1" ht="15" customHeight="1" x14ac:dyDescent="0.2">
      <c r="B20" s="30" t="s">
        <v>41</v>
      </c>
      <c r="C20" s="30"/>
      <c r="D20" s="49">
        <v>11625</v>
      </c>
      <c r="E20" s="49"/>
      <c r="F20" s="69">
        <v>5.6702891481640458</v>
      </c>
      <c r="G20" s="70"/>
      <c r="H20" s="69">
        <v>86.41423108440317</v>
      </c>
      <c r="I20" s="29"/>
      <c r="J20" s="86">
        <v>25901.601323903076</v>
      </c>
      <c r="K20" s="78"/>
      <c r="L20" s="69">
        <v>6.8373331506858008</v>
      </c>
      <c r="M20" s="70"/>
      <c r="N20" s="69">
        <v>50.389026575385138</v>
      </c>
      <c r="O20" s="29"/>
      <c r="P20" s="89">
        <v>2228094.7375400495</v>
      </c>
    </row>
    <row r="21" spans="2:16" s="7" customFormat="1" ht="15" customHeight="1" x14ac:dyDescent="0.2">
      <c r="B21" s="30" t="s">
        <v>42</v>
      </c>
      <c r="C21" s="30"/>
      <c r="D21" s="49">
        <v>6844</v>
      </c>
      <c r="E21" s="49"/>
      <c r="F21" s="69">
        <v>3.3382760369922346</v>
      </c>
      <c r="G21" s="70"/>
      <c r="H21" s="69">
        <v>89.752507121395411</v>
      </c>
      <c r="I21" s="29"/>
      <c r="J21" s="86">
        <v>18698.174276340607</v>
      </c>
      <c r="K21" s="78"/>
      <c r="L21" s="69">
        <v>4.9358201926667302</v>
      </c>
      <c r="M21" s="70"/>
      <c r="N21" s="69">
        <v>55.32484676805187</v>
      </c>
      <c r="O21" s="29"/>
      <c r="P21" s="51">
        <v>2732053.5178756001</v>
      </c>
    </row>
    <row r="22" spans="2:16" s="7" customFormat="1" ht="15" customHeight="1" x14ac:dyDescent="0.2">
      <c r="B22" s="31" t="s">
        <v>43</v>
      </c>
      <c r="C22" s="31"/>
      <c r="D22" s="50">
        <v>4459</v>
      </c>
      <c r="E22" s="50"/>
      <c r="F22" s="71">
        <v>2.1749521988527727</v>
      </c>
      <c r="G22" s="72"/>
      <c r="H22" s="71">
        <v>91.92745932024819</v>
      </c>
      <c r="I22" s="33"/>
      <c r="J22" s="87">
        <v>14423.906579754546</v>
      </c>
      <c r="K22" s="79"/>
      <c r="L22" s="71">
        <v>3.8075273179785678</v>
      </c>
      <c r="M22" s="72"/>
      <c r="N22" s="71">
        <v>59.132374086030438</v>
      </c>
      <c r="O22" s="33"/>
      <c r="P22" s="91">
        <v>3234785.0593753192</v>
      </c>
    </row>
    <row r="23" spans="2:16" s="7" customFormat="1" ht="15" customHeight="1" x14ac:dyDescent="0.2">
      <c r="B23" s="30" t="s">
        <v>44</v>
      </c>
      <c r="C23" s="30"/>
      <c r="D23" s="49">
        <v>3234</v>
      </c>
      <c r="E23" s="49"/>
      <c r="F23" s="69">
        <v>1.577437858508604</v>
      </c>
      <c r="G23" s="70"/>
      <c r="H23" s="69">
        <v>93.504897178756792</v>
      </c>
      <c r="I23" s="29"/>
      <c r="J23" s="86">
        <v>12097.549831883056</v>
      </c>
      <c r="K23" s="78"/>
      <c r="L23" s="69">
        <v>3.1934310729767357</v>
      </c>
      <c r="M23" s="70"/>
      <c r="N23" s="69">
        <v>62.325805159007174</v>
      </c>
      <c r="O23" s="29"/>
      <c r="P23" s="51">
        <v>3740738.9708976676</v>
      </c>
    </row>
    <row r="24" spans="2:16" s="7" customFormat="1" ht="15" customHeight="1" x14ac:dyDescent="0.2">
      <c r="B24" s="30" t="s">
        <v>45</v>
      </c>
      <c r="C24" s="30"/>
      <c r="D24" s="49">
        <v>2256</v>
      </c>
      <c r="E24" s="49"/>
      <c r="F24" s="69">
        <v>1.100401919850158</v>
      </c>
      <c r="G24" s="70"/>
      <c r="H24" s="69">
        <v>94.605299098606949</v>
      </c>
      <c r="I24" s="29"/>
      <c r="J24" s="86">
        <v>9561.998326178742</v>
      </c>
      <c r="K24" s="78"/>
      <c r="L24" s="69">
        <v>2.5241129814645857</v>
      </c>
      <c r="M24" s="70"/>
      <c r="N24" s="69">
        <v>64.849918140471758</v>
      </c>
      <c r="O24" s="29"/>
      <c r="P24" s="89">
        <v>4238474.4353629174</v>
      </c>
    </row>
    <row r="25" spans="2:16" s="7" customFormat="1" ht="15" customHeight="1" x14ac:dyDescent="0.2">
      <c r="B25" s="30" t="s">
        <v>46</v>
      </c>
      <c r="C25" s="30"/>
      <c r="D25" s="49">
        <v>1609</v>
      </c>
      <c r="E25" s="49"/>
      <c r="F25" s="69">
        <v>0.78481679478674837</v>
      </c>
      <c r="G25" s="70"/>
      <c r="H25" s="69">
        <v>95.390115893393698</v>
      </c>
      <c r="I25" s="29"/>
      <c r="J25" s="86">
        <v>7624.3726784927976</v>
      </c>
      <c r="K25" s="78"/>
      <c r="L25" s="69">
        <v>2.0126313974161052</v>
      </c>
      <c r="M25" s="70"/>
      <c r="N25" s="69">
        <v>66.862549537887858</v>
      </c>
      <c r="O25" s="29"/>
      <c r="P25" s="89">
        <v>4738578.4204430068</v>
      </c>
    </row>
    <row r="26" spans="2:16" s="7" customFormat="1" ht="15" customHeight="1" x14ac:dyDescent="0.2">
      <c r="B26" s="30" t="s">
        <v>47</v>
      </c>
      <c r="C26" s="30"/>
      <c r="D26" s="49">
        <v>4383</v>
      </c>
      <c r="E26" s="49"/>
      <c r="F26" s="69">
        <v>2.1378819214110121</v>
      </c>
      <c r="G26" s="70"/>
      <c r="H26" s="69">
        <v>97.527997814804706</v>
      </c>
      <c r="I26" s="29"/>
      <c r="J26" s="86">
        <v>26362.282379581422</v>
      </c>
      <c r="K26" s="78"/>
      <c r="L26" s="69">
        <v>6.9589406843086623</v>
      </c>
      <c r="M26" s="70"/>
      <c r="N26" s="69">
        <v>73.821490222196516</v>
      </c>
      <c r="O26" s="29"/>
      <c r="P26" s="89">
        <v>6014666.2969613094</v>
      </c>
    </row>
    <row r="27" spans="2:16" s="7" customFormat="1" ht="15" customHeight="1" x14ac:dyDescent="0.2">
      <c r="B27" s="31" t="s">
        <v>48</v>
      </c>
      <c r="C27" s="31"/>
      <c r="D27" s="50">
        <v>1782</v>
      </c>
      <c r="E27" s="50"/>
      <c r="F27" s="71">
        <v>0.86920045264759827</v>
      </c>
      <c r="G27" s="72"/>
      <c r="H27" s="71">
        <v>98.39719826745231</v>
      </c>
      <c r="I27" s="33"/>
      <c r="J27" s="87">
        <v>15336.750891359557</v>
      </c>
      <c r="K27" s="79"/>
      <c r="L27" s="71">
        <v>4.0484939128659674</v>
      </c>
      <c r="M27" s="72"/>
      <c r="N27" s="71">
        <v>77.869984135062481</v>
      </c>
      <c r="O27" s="33"/>
      <c r="P27" s="91">
        <v>8606481.9816832542</v>
      </c>
    </row>
    <row r="28" spans="2:16" s="7" customFormat="1" ht="15" customHeight="1" x14ac:dyDescent="0.2">
      <c r="B28" s="30" t="s">
        <v>49</v>
      </c>
      <c r="C28" s="30"/>
      <c r="D28" s="49">
        <v>2460</v>
      </c>
      <c r="E28" s="49"/>
      <c r="F28" s="69">
        <v>1.1999063487727788</v>
      </c>
      <c r="G28" s="70"/>
      <c r="H28" s="69">
        <v>99.597104616225096</v>
      </c>
      <c r="I28" s="29"/>
      <c r="J28" s="86">
        <v>35879.2233238064</v>
      </c>
      <c r="K28" s="78"/>
      <c r="L28" s="69">
        <v>9.4711597165357801</v>
      </c>
      <c r="M28" s="70"/>
      <c r="N28" s="69">
        <v>87.341143851598261</v>
      </c>
      <c r="O28" s="29"/>
      <c r="P28" s="89">
        <v>14585050.131628616</v>
      </c>
    </row>
    <row r="29" spans="2:16" s="7" customFormat="1" ht="15" customHeight="1" x14ac:dyDescent="0.2">
      <c r="B29" s="30" t="s">
        <v>50</v>
      </c>
      <c r="C29" s="30"/>
      <c r="D29" s="49">
        <v>579</v>
      </c>
      <c r="E29" s="49"/>
      <c r="F29" s="69">
        <v>0.28241698208920279</v>
      </c>
      <c r="G29" s="70"/>
      <c r="H29" s="69">
        <v>99.879521598314298</v>
      </c>
      <c r="I29" s="29"/>
      <c r="J29" s="86">
        <v>19817.393978274169</v>
      </c>
      <c r="K29" s="78"/>
      <c r="L29" s="69">
        <v>5.2312643961055727</v>
      </c>
      <c r="M29" s="70"/>
      <c r="N29" s="69">
        <v>92.572408247703834</v>
      </c>
      <c r="O29" s="29"/>
      <c r="P29" s="89">
        <v>34226932.604964025</v>
      </c>
    </row>
    <row r="30" spans="2:16" s="7" customFormat="1" ht="15" customHeight="1" x14ac:dyDescent="0.2">
      <c r="B30" s="30" t="s">
        <v>51</v>
      </c>
      <c r="C30" s="30"/>
      <c r="D30" s="49">
        <v>124</v>
      </c>
      <c r="E30" s="49"/>
      <c r="F30" s="69">
        <v>6.0483084247083159E-2</v>
      </c>
      <c r="G30" s="70"/>
      <c r="H30" s="69">
        <v>99.94000468256138</v>
      </c>
      <c r="I30" s="29"/>
      <c r="J30" s="86">
        <v>7456.973766724609</v>
      </c>
      <c r="K30" s="78"/>
      <c r="L30" s="69">
        <v>1.9684425415029727</v>
      </c>
      <c r="M30" s="70"/>
      <c r="N30" s="69">
        <v>94.5408507892068</v>
      </c>
      <c r="O30" s="29"/>
      <c r="P30" s="89">
        <v>60136885.215521045</v>
      </c>
    </row>
    <row r="31" spans="2:16" s="7" customFormat="1" ht="15" customHeight="1" x14ac:dyDescent="0.2">
      <c r="B31" s="30" t="s">
        <v>52</v>
      </c>
      <c r="C31" s="30"/>
      <c r="D31" s="49">
        <v>48</v>
      </c>
      <c r="E31" s="49"/>
      <c r="F31" s="69">
        <v>2.3412806805322511E-2</v>
      </c>
      <c r="G31" s="70"/>
      <c r="H31" s="69">
        <v>99.963417489366705</v>
      </c>
      <c r="I31" s="29"/>
      <c r="J31" s="86">
        <v>4235.4453537988284</v>
      </c>
      <c r="K31" s="78"/>
      <c r="L31" s="69">
        <v>1.11804480979028</v>
      </c>
      <c r="M31" s="70"/>
      <c r="N31" s="69">
        <v>95.658895598997077</v>
      </c>
      <c r="O31" s="29"/>
      <c r="P31" s="89">
        <v>88238444.870808929</v>
      </c>
    </row>
    <row r="32" spans="2:16" s="7" customFormat="1" ht="15" customHeight="1" x14ac:dyDescent="0.2">
      <c r="B32" s="30" t="s">
        <v>53</v>
      </c>
      <c r="C32" s="30"/>
      <c r="D32" s="49">
        <v>75</v>
      </c>
      <c r="E32" s="49"/>
      <c r="F32" s="69">
        <v>3.6582510633316426E-2</v>
      </c>
      <c r="G32" s="70"/>
      <c r="H32" s="69">
        <v>100.00000000000003</v>
      </c>
      <c r="I32" s="29"/>
      <c r="J32" s="86">
        <v>16445.235740625001</v>
      </c>
      <c r="K32" s="78"/>
      <c r="L32" s="69">
        <v>4.3411044010029034</v>
      </c>
      <c r="M32" s="70"/>
      <c r="N32" s="69">
        <v>99.999999999999986</v>
      </c>
      <c r="O32" s="29"/>
      <c r="P32" s="89">
        <v>219269809.87500003</v>
      </c>
    </row>
    <row r="33" spans="2:16" s="7" customFormat="1" ht="17.100000000000001" customHeight="1" x14ac:dyDescent="0.2">
      <c r="B33" s="61" t="s">
        <v>1</v>
      </c>
      <c r="C33" s="61"/>
      <c r="D33" s="65">
        <v>205016</v>
      </c>
      <c r="E33" s="65"/>
      <c r="F33" s="73">
        <v>100</v>
      </c>
      <c r="G33" s="74"/>
      <c r="H33" s="75"/>
      <c r="I33" s="66"/>
      <c r="J33" s="88">
        <v>378826.0825246622</v>
      </c>
      <c r="K33" s="67"/>
      <c r="L33" s="73">
        <v>100</v>
      </c>
      <c r="M33" s="74"/>
      <c r="N33" s="75"/>
      <c r="O33" s="66"/>
      <c r="P33" s="92">
        <v>1847787.892284808</v>
      </c>
    </row>
    <row r="34" spans="2:16" s="7" customFormat="1" ht="3.95" customHeight="1" x14ac:dyDescent="0.2">
      <c r="B34" s="13"/>
      <c r="C34" s="13"/>
      <c r="D34" s="11"/>
      <c r="E34" s="11"/>
      <c r="F34" s="14"/>
      <c r="G34" s="14"/>
      <c r="H34" s="14"/>
      <c r="I34" s="14"/>
      <c r="J34" s="11"/>
      <c r="K34" s="11"/>
      <c r="L34" s="14"/>
      <c r="M34" s="14"/>
      <c r="N34" s="14"/>
      <c r="O34" s="14"/>
      <c r="P34" s="11"/>
    </row>
    <row r="35" spans="2:16" s="7" customFormat="1" ht="12.95" customHeight="1" x14ac:dyDescent="0.2">
      <c r="J35" s="15"/>
      <c r="K35" s="15"/>
      <c r="L35" s="15"/>
      <c r="M35" s="15"/>
    </row>
    <row r="36" spans="2:16" s="7" customFormat="1" x14ac:dyDescent="0.2">
      <c r="J36" s="15"/>
      <c r="K36" s="15"/>
      <c r="L36" s="15"/>
      <c r="M36" s="15"/>
    </row>
    <row r="37" spans="2:16" s="7" customFormat="1" x14ac:dyDescent="0.2">
      <c r="J37" s="15"/>
      <c r="K37" s="15"/>
      <c r="L37" s="15"/>
      <c r="M37" s="15"/>
    </row>
    <row r="38" spans="2:16" s="7" customFormat="1" x14ac:dyDescent="0.2">
      <c r="J38" s="15"/>
      <c r="K38" s="15"/>
      <c r="L38" s="15"/>
      <c r="M38" s="15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4" t="s">
        <v>59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38687</v>
      </c>
      <c r="E13" s="49"/>
      <c r="F13" s="69">
        <v>18.776724568888113</v>
      </c>
      <c r="G13" s="70"/>
      <c r="H13" s="69">
        <v>18.776724568888113</v>
      </c>
      <c r="I13" s="29"/>
      <c r="J13" s="86">
        <v>20499.2</v>
      </c>
      <c r="K13" s="78"/>
      <c r="L13" s="69">
        <v>16.762557689980344</v>
      </c>
      <c r="M13" s="70"/>
      <c r="N13" s="69">
        <v>16.762557689980344</v>
      </c>
      <c r="O13" s="29"/>
      <c r="P13" s="51">
        <v>529873.08398169931</v>
      </c>
    </row>
    <row r="14" spans="2:24" ht="15" customHeight="1" x14ac:dyDescent="0.2">
      <c r="B14" s="30" t="s">
        <v>35</v>
      </c>
      <c r="C14" s="30"/>
      <c r="D14" s="49">
        <v>20839</v>
      </c>
      <c r="E14" s="49"/>
      <c r="F14" s="69">
        <v>10.114202788819483</v>
      </c>
      <c r="G14" s="70"/>
      <c r="H14" s="69">
        <v>28.890927357707596</v>
      </c>
      <c r="I14" s="29"/>
      <c r="J14" s="86">
        <v>12209.7</v>
      </c>
      <c r="K14" s="78"/>
      <c r="L14" s="69">
        <v>9.9840872144938828</v>
      </c>
      <c r="M14" s="70"/>
      <c r="N14" s="69">
        <v>26.746644904474227</v>
      </c>
      <c r="O14" s="29"/>
      <c r="P14" s="89">
        <v>585906.23350448674</v>
      </c>
      <c r="T14" s="42"/>
    </row>
    <row r="15" spans="2:24" ht="15" customHeight="1" x14ac:dyDescent="0.2">
      <c r="B15" s="30" t="s">
        <v>36</v>
      </c>
      <c r="C15" s="30"/>
      <c r="D15" s="49">
        <v>19288</v>
      </c>
      <c r="E15" s="49"/>
      <c r="F15" s="69">
        <v>9.3614253750539955</v>
      </c>
      <c r="G15" s="70"/>
      <c r="H15" s="69">
        <v>38.252352732761594</v>
      </c>
      <c r="I15" s="29"/>
      <c r="J15" s="86">
        <v>11483.3</v>
      </c>
      <c r="K15" s="78"/>
      <c r="L15" s="69">
        <v>9.3900971121483394</v>
      </c>
      <c r="M15" s="70"/>
      <c r="N15" s="69">
        <v>36.136742016622563</v>
      </c>
      <c r="O15" s="29"/>
      <c r="P15" s="51">
        <v>595359.80920779763</v>
      </c>
    </row>
    <row r="16" spans="2:24" ht="15" customHeight="1" x14ac:dyDescent="0.2">
      <c r="B16" s="30" t="s">
        <v>37</v>
      </c>
      <c r="C16" s="30"/>
      <c r="D16" s="49">
        <v>16490</v>
      </c>
      <c r="E16" s="49"/>
      <c r="F16" s="69">
        <v>8.0034168620199289</v>
      </c>
      <c r="G16" s="70"/>
      <c r="H16" s="69">
        <v>46.255769594781526</v>
      </c>
      <c r="I16" s="29"/>
      <c r="J16" s="86">
        <v>9924.9</v>
      </c>
      <c r="K16" s="78"/>
      <c r="L16" s="69">
        <v>8.1157659234158359</v>
      </c>
      <c r="M16" s="70"/>
      <c r="N16" s="69">
        <v>44.252507940038399</v>
      </c>
      <c r="O16" s="29"/>
      <c r="P16" s="89">
        <v>601873.8629472407</v>
      </c>
    </row>
    <row r="17" spans="2:16" ht="15" customHeight="1" x14ac:dyDescent="0.2">
      <c r="B17" s="31" t="s">
        <v>38</v>
      </c>
      <c r="C17" s="31"/>
      <c r="D17" s="50">
        <v>30563</v>
      </c>
      <c r="E17" s="50"/>
      <c r="F17" s="71">
        <v>14.833743453845669</v>
      </c>
      <c r="G17" s="72"/>
      <c r="H17" s="71">
        <v>61.089513048627197</v>
      </c>
      <c r="I17" s="33"/>
      <c r="J17" s="87">
        <v>18507.7</v>
      </c>
      <c r="K17" s="79"/>
      <c r="L17" s="71">
        <v>15.134072986206739</v>
      </c>
      <c r="M17" s="72"/>
      <c r="N17" s="71">
        <v>59.386580926245138</v>
      </c>
      <c r="O17" s="33"/>
      <c r="P17" s="90">
        <v>605559.00925956224</v>
      </c>
    </row>
    <row r="18" spans="2:16" ht="15" customHeight="1" x14ac:dyDescent="0.2">
      <c r="B18" s="30" t="s">
        <v>39</v>
      </c>
      <c r="C18" s="30"/>
      <c r="D18" s="49">
        <v>19290</v>
      </c>
      <c r="E18" s="49"/>
      <c r="F18" s="69">
        <v>9.3623960744914747</v>
      </c>
      <c r="G18" s="70"/>
      <c r="H18" s="69">
        <v>70.451909123118668</v>
      </c>
      <c r="I18" s="29"/>
      <c r="J18" s="86">
        <v>11767.7</v>
      </c>
      <c r="K18" s="78"/>
      <c r="L18" s="69">
        <v>9.6226560123508076</v>
      </c>
      <c r="M18" s="70"/>
      <c r="N18" s="69">
        <v>69.009236938595947</v>
      </c>
      <c r="O18" s="29"/>
      <c r="P18" s="89">
        <v>610041.47226542246</v>
      </c>
    </row>
    <row r="19" spans="2:16" ht="15" customHeight="1" x14ac:dyDescent="0.2">
      <c r="B19" s="30" t="s">
        <v>40</v>
      </c>
      <c r="C19" s="30"/>
      <c r="D19" s="49">
        <v>21402</v>
      </c>
      <c r="E19" s="49"/>
      <c r="F19" s="69">
        <v>10.387454680470013</v>
      </c>
      <c r="G19" s="70"/>
      <c r="H19" s="69">
        <v>80.839363803588682</v>
      </c>
      <c r="I19" s="29"/>
      <c r="J19" s="86">
        <v>13080.1</v>
      </c>
      <c r="K19" s="78"/>
      <c r="L19" s="69">
        <v>10.695828658714088</v>
      </c>
      <c r="M19" s="70"/>
      <c r="N19" s="69">
        <v>79.705065597310039</v>
      </c>
      <c r="O19" s="29"/>
      <c r="P19" s="51">
        <v>611162.50817680592</v>
      </c>
    </row>
    <row r="20" spans="2:16" ht="15" customHeight="1" x14ac:dyDescent="0.2">
      <c r="B20" s="30" t="s">
        <v>41</v>
      </c>
      <c r="C20" s="30"/>
      <c r="D20" s="49">
        <v>11625</v>
      </c>
      <c r="E20" s="49"/>
      <c r="F20" s="69">
        <v>5.6421904803506164</v>
      </c>
      <c r="G20" s="70"/>
      <c r="H20" s="69">
        <v>86.481554283939303</v>
      </c>
      <c r="I20" s="29"/>
      <c r="J20" s="86">
        <v>7210.9</v>
      </c>
      <c r="K20" s="78"/>
      <c r="L20" s="69">
        <v>5.8964802161391292</v>
      </c>
      <c r="M20" s="70"/>
      <c r="N20" s="69">
        <v>85.601545813449164</v>
      </c>
      <c r="O20" s="29"/>
      <c r="P20" s="89">
        <v>620292.47311827959</v>
      </c>
    </row>
    <row r="21" spans="2:16" ht="15" customHeight="1" x14ac:dyDescent="0.2">
      <c r="B21" s="30" t="s">
        <v>42</v>
      </c>
      <c r="C21" s="30"/>
      <c r="D21" s="49">
        <v>6844</v>
      </c>
      <c r="E21" s="49"/>
      <c r="F21" s="69">
        <v>3.3217334750554515</v>
      </c>
      <c r="G21" s="70"/>
      <c r="H21" s="69">
        <v>89.803287758994756</v>
      </c>
      <c r="I21" s="29"/>
      <c r="J21" s="86">
        <v>4274.2</v>
      </c>
      <c r="K21" s="78"/>
      <c r="L21" s="69">
        <v>3.4950887877826435</v>
      </c>
      <c r="M21" s="70"/>
      <c r="N21" s="69">
        <v>89.096634601231813</v>
      </c>
      <c r="O21" s="29"/>
      <c r="P21" s="51">
        <v>624517.82583284634</v>
      </c>
    </row>
    <row r="22" spans="2:16" ht="15" customHeight="1" x14ac:dyDescent="0.2">
      <c r="B22" s="31" t="s">
        <v>43</v>
      </c>
      <c r="C22" s="31"/>
      <c r="D22" s="50">
        <v>4459</v>
      </c>
      <c r="E22" s="50"/>
      <c r="F22" s="71">
        <v>2.1641743958609378</v>
      </c>
      <c r="G22" s="72"/>
      <c r="H22" s="71">
        <v>91.967462154855696</v>
      </c>
      <c r="I22" s="33"/>
      <c r="J22" s="87">
        <v>2802.7</v>
      </c>
      <c r="K22" s="79"/>
      <c r="L22" s="71">
        <v>2.2918172630008926</v>
      </c>
      <c r="M22" s="72"/>
      <c r="N22" s="71">
        <v>91.388451864232707</v>
      </c>
      <c r="O22" s="33"/>
      <c r="P22" s="91">
        <v>628549.00201838976</v>
      </c>
    </row>
    <row r="23" spans="2:16" ht="15" customHeight="1" x14ac:dyDescent="0.2">
      <c r="B23" s="30" t="s">
        <v>44</v>
      </c>
      <c r="C23" s="30"/>
      <c r="D23" s="49">
        <v>3234</v>
      </c>
      <c r="E23" s="49"/>
      <c r="F23" s="69">
        <v>1.5696209904046361</v>
      </c>
      <c r="G23" s="70"/>
      <c r="H23" s="69">
        <v>93.537083145260326</v>
      </c>
      <c r="I23" s="29"/>
      <c r="J23" s="86">
        <v>2048.5</v>
      </c>
      <c r="K23" s="78"/>
      <c r="L23" s="69">
        <v>1.6750946099323256</v>
      </c>
      <c r="M23" s="70"/>
      <c r="N23" s="69">
        <v>93.063546474165037</v>
      </c>
      <c r="O23" s="29"/>
      <c r="P23" s="51">
        <v>633426.09771181201</v>
      </c>
    </row>
    <row r="24" spans="2:16" ht="15" customHeight="1" x14ac:dyDescent="0.2">
      <c r="B24" s="30" t="s">
        <v>45</v>
      </c>
      <c r="C24" s="30"/>
      <c r="D24" s="49">
        <v>2256</v>
      </c>
      <c r="E24" s="49"/>
      <c r="F24" s="69">
        <v>1.0949489654770743</v>
      </c>
      <c r="G24" s="70"/>
      <c r="H24" s="69">
        <v>94.632032110737399</v>
      </c>
      <c r="I24" s="29"/>
      <c r="J24" s="86">
        <v>1429.2</v>
      </c>
      <c r="K24" s="78"/>
      <c r="L24" s="69">
        <v>1.1686820681060677</v>
      </c>
      <c r="M24" s="70"/>
      <c r="N24" s="69">
        <v>94.232228542271102</v>
      </c>
      <c r="O24" s="29"/>
      <c r="P24" s="89">
        <v>633510.63829787239</v>
      </c>
    </row>
    <row r="25" spans="2:16" ht="15" customHeight="1" x14ac:dyDescent="0.2">
      <c r="B25" s="30" t="s">
        <v>46</v>
      </c>
      <c r="C25" s="30"/>
      <c r="D25" s="49">
        <v>1609</v>
      </c>
      <c r="E25" s="49"/>
      <c r="F25" s="69">
        <v>0.78092769745239932</v>
      </c>
      <c r="G25" s="70"/>
      <c r="H25" s="69">
        <v>95.412959808189797</v>
      </c>
      <c r="I25" s="29"/>
      <c r="J25" s="86">
        <v>1017.4</v>
      </c>
      <c r="K25" s="78"/>
      <c r="L25" s="69">
        <v>0.83194593905059711</v>
      </c>
      <c r="M25" s="70"/>
      <c r="N25" s="69">
        <v>95.0641744813217</v>
      </c>
      <c r="O25" s="29"/>
      <c r="P25" s="89">
        <v>632318.21006836544</v>
      </c>
    </row>
    <row r="26" spans="2:16" ht="15" customHeight="1" x14ac:dyDescent="0.2">
      <c r="B26" s="30" t="s">
        <v>47</v>
      </c>
      <c r="C26" s="30"/>
      <c r="D26" s="49">
        <v>4383</v>
      </c>
      <c r="E26" s="49"/>
      <c r="F26" s="69">
        <v>2.1272878172367098</v>
      </c>
      <c r="G26" s="70"/>
      <c r="H26" s="69">
        <v>97.540247625426503</v>
      </c>
      <c r="I26" s="29"/>
      <c r="J26" s="86">
        <v>2792.9</v>
      </c>
      <c r="K26" s="78"/>
      <c r="L26" s="69">
        <v>2.2838036300122004</v>
      </c>
      <c r="M26" s="70"/>
      <c r="N26" s="69">
        <v>97.347978111333902</v>
      </c>
      <c r="O26" s="29"/>
      <c r="P26" s="89">
        <v>637211.95528177044</v>
      </c>
    </row>
    <row r="27" spans="2:16" ht="15" customHeight="1" x14ac:dyDescent="0.2">
      <c r="B27" s="31" t="s">
        <v>48</v>
      </c>
      <c r="C27" s="31"/>
      <c r="D27" s="50">
        <v>1782</v>
      </c>
      <c r="E27" s="50"/>
      <c r="F27" s="71">
        <v>0.8648931987943913</v>
      </c>
      <c r="G27" s="72"/>
      <c r="H27" s="71">
        <v>98.405140824220894</v>
      </c>
      <c r="I27" s="33"/>
      <c r="J27" s="87">
        <v>1132</v>
      </c>
      <c r="K27" s="79"/>
      <c r="L27" s="71">
        <v>0.92565638195918598</v>
      </c>
      <c r="M27" s="72"/>
      <c r="N27" s="71">
        <v>98.273634493293088</v>
      </c>
      <c r="O27" s="33"/>
      <c r="P27" s="91">
        <v>635241.30190796859</v>
      </c>
    </row>
    <row r="28" spans="2:16" ht="15" customHeight="1" x14ac:dyDescent="0.2">
      <c r="B28" s="30" t="s">
        <v>49</v>
      </c>
      <c r="C28" s="30"/>
      <c r="D28" s="49">
        <v>2460</v>
      </c>
      <c r="E28" s="49"/>
      <c r="F28" s="69">
        <v>1.1939603081000014</v>
      </c>
      <c r="G28" s="70"/>
      <c r="H28" s="69">
        <v>99.599101132320897</v>
      </c>
      <c r="I28" s="29"/>
      <c r="J28" s="86">
        <v>1568.7</v>
      </c>
      <c r="K28" s="78"/>
      <c r="L28" s="69">
        <v>1.2827536805471513</v>
      </c>
      <c r="M28" s="70"/>
      <c r="N28" s="69">
        <v>99.556388173840233</v>
      </c>
      <c r="O28" s="29"/>
      <c r="P28" s="89">
        <v>637682.92682926834</v>
      </c>
    </row>
    <row r="29" spans="2:16" ht="15" customHeight="1" x14ac:dyDescent="0.2">
      <c r="B29" s="30" t="s">
        <v>50</v>
      </c>
      <c r="C29" s="30"/>
      <c r="D29" s="49">
        <v>579</v>
      </c>
      <c r="E29" s="49"/>
      <c r="F29" s="69">
        <v>0.28101748715036623</v>
      </c>
      <c r="G29" s="70"/>
      <c r="H29" s="69">
        <v>99.880118619471261</v>
      </c>
      <c r="I29" s="29"/>
      <c r="J29" s="86">
        <v>380.5</v>
      </c>
      <c r="K29" s="78"/>
      <c r="L29" s="69">
        <v>0.3111415665507688</v>
      </c>
      <c r="M29" s="70"/>
      <c r="N29" s="69">
        <v>99.867529740391006</v>
      </c>
      <c r="O29" s="29"/>
      <c r="P29" s="89">
        <v>657167.53022452502</v>
      </c>
    </row>
    <row r="30" spans="2:16" ht="15" customHeight="1" x14ac:dyDescent="0.2">
      <c r="B30" s="30" t="s">
        <v>51</v>
      </c>
      <c r="C30" s="30"/>
      <c r="D30" s="49">
        <v>124</v>
      </c>
      <c r="E30" s="49"/>
      <c r="F30" s="69">
        <v>6.0183365123739917E-2</v>
      </c>
      <c r="G30" s="70"/>
      <c r="H30" s="69">
        <v>99.940301984594996</v>
      </c>
      <c r="I30" s="29"/>
      <c r="J30" s="86">
        <v>81</v>
      </c>
      <c r="K30" s="78"/>
      <c r="L30" s="69">
        <v>6.6235129804500067E-2</v>
      </c>
      <c r="M30" s="70"/>
      <c r="N30" s="69">
        <v>99.933764870195503</v>
      </c>
      <c r="O30" s="29"/>
      <c r="P30" s="89">
        <v>653225.80645161285</v>
      </c>
    </row>
    <row r="31" spans="2:16" ht="15" customHeight="1" x14ac:dyDescent="0.2">
      <c r="B31" s="30" t="s">
        <v>52</v>
      </c>
      <c r="C31" s="30"/>
      <c r="D31" s="49">
        <v>48</v>
      </c>
      <c r="E31" s="49"/>
      <c r="F31" s="69">
        <v>2.3296786499512223E-2</v>
      </c>
      <c r="G31" s="70"/>
      <c r="H31" s="69">
        <v>99.96359877109451</v>
      </c>
      <c r="I31" s="29"/>
      <c r="J31" s="86">
        <v>31.5</v>
      </c>
      <c r="K31" s="78"/>
      <c r="L31" s="69">
        <v>2.5758106035083356E-2</v>
      </c>
      <c r="M31" s="70"/>
      <c r="N31" s="69">
        <v>99.959522976230588</v>
      </c>
      <c r="O31" s="29"/>
      <c r="P31" s="89">
        <v>656250</v>
      </c>
    </row>
    <row r="32" spans="2:16" ht="15" customHeight="1" x14ac:dyDescent="0.2">
      <c r="B32" s="30" t="s">
        <v>53</v>
      </c>
      <c r="C32" s="30"/>
      <c r="D32" s="49">
        <v>75</v>
      </c>
      <c r="E32" s="49"/>
      <c r="F32" s="69">
        <v>3.6401228905487845E-2</v>
      </c>
      <c r="G32" s="70"/>
      <c r="H32" s="69">
        <v>100</v>
      </c>
      <c r="I32" s="29"/>
      <c r="J32" s="86">
        <v>49.5</v>
      </c>
      <c r="K32" s="78"/>
      <c r="L32" s="69">
        <v>4.0477023769416705E-2</v>
      </c>
      <c r="M32" s="70"/>
      <c r="N32" s="69">
        <v>100</v>
      </c>
      <c r="O32" s="29"/>
      <c r="P32" s="89">
        <v>660000</v>
      </c>
    </row>
    <row r="33" spans="2:16" ht="17.100000000000001" customHeight="1" x14ac:dyDescent="0.2">
      <c r="B33" s="61" t="s">
        <v>1</v>
      </c>
      <c r="C33" s="61"/>
      <c r="D33" s="65">
        <v>206037</v>
      </c>
      <c r="E33" s="65"/>
      <c r="F33" s="73">
        <v>100</v>
      </c>
      <c r="G33" s="80"/>
      <c r="H33" s="75"/>
      <c r="I33" s="66"/>
      <c r="J33" s="88">
        <v>122291.6</v>
      </c>
      <c r="K33" s="67"/>
      <c r="L33" s="73">
        <v>100</v>
      </c>
      <c r="M33" s="80"/>
      <c r="N33" s="75"/>
      <c r="O33" s="66"/>
      <c r="P33" s="92">
        <v>593541.93664244772</v>
      </c>
    </row>
    <row r="34" spans="2:16" ht="3.95" customHeight="1" x14ac:dyDescent="0.2">
      <c r="B34" s="9"/>
      <c r="C34" s="9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11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10:B11"/>
    <mergeCell ref="J10:J11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3" t="s">
        <v>58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28001</v>
      </c>
      <c r="E13" s="28"/>
      <c r="F13" s="69">
        <v>14.335741310547146</v>
      </c>
      <c r="G13" s="70"/>
      <c r="H13" s="69">
        <v>14.335741310547146</v>
      </c>
      <c r="I13" s="29"/>
      <c r="J13" s="86">
        <v>2966.2087094347721</v>
      </c>
      <c r="K13" s="78"/>
      <c r="L13" s="69">
        <v>1.1410491910994047</v>
      </c>
      <c r="M13" s="70"/>
      <c r="N13" s="69">
        <v>1.1410491910994047</v>
      </c>
      <c r="O13" s="29"/>
      <c r="P13" s="51">
        <v>105932.24204259749</v>
      </c>
    </row>
    <row r="14" spans="2:24" ht="15" customHeight="1" x14ac:dyDescent="0.2">
      <c r="B14" s="30" t="s">
        <v>35</v>
      </c>
      <c r="C14" s="30"/>
      <c r="D14" s="49">
        <v>20829</v>
      </c>
      <c r="E14" s="28"/>
      <c r="F14" s="69">
        <v>10.663874710095584</v>
      </c>
      <c r="G14" s="70"/>
      <c r="H14" s="69">
        <v>24.99961602064273</v>
      </c>
      <c r="I14" s="29"/>
      <c r="J14" s="86">
        <v>3422.8833179328849</v>
      </c>
      <c r="K14" s="78"/>
      <c r="L14" s="69">
        <v>1.316724014979787</v>
      </c>
      <c r="M14" s="70"/>
      <c r="N14" s="69">
        <v>2.4577732060791915</v>
      </c>
      <c r="O14" s="29"/>
      <c r="P14" s="89">
        <v>164332.58043750946</v>
      </c>
    </row>
    <row r="15" spans="2:24" ht="15" customHeight="1" x14ac:dyDescent="0.2">
      <c r="B15" s="30" t="s">
        <v>36</v>
      </c>
      <c r="C15" s="30"/>
      <c r="D15" s="49">
        <v>19275</v>
      </c>
      <c r="E15" s="28"/>
      <c r="F15" s="69">
        <v>9.8682694818326553</v>
      </c>
      <c r="G15" s="70"/>
      <c r="H15" s="69">
        <v>34.867885502475389</v>
      </c>
      <c r="I15" s="29"/>
      <c r="J15" s="86">
        <v>4899.1259020156504</v>
      </c>
      <c r="K15" s="78"/>
      <c r="L15" s="69">
        <v>1.8846090060379916</v>
      </c>
      <c r="M15" s="70"/>
      <c r="N15" s="69">
        <v>4.3423822121171831</v>
      </c>
      <c r="O15" s="29"/>
      <c r="P15" s="51">
        <v>254169.95600600005</v>
      </c>
    </row>
    <row r="16" spans="2:24" ht="15" customHeight="1" x14ac:dyDescent="0.2">
      <c r="B16" s="30" t="s">
        <v>37</v>
      </c>
      <c r="C16" s="30"/>
      <c r="D16" s="49">
        <v>16485</v>
      </c>
      <c r="E16" s="28"/>
      <c r="F16" s="69">
        <v>8.4398662727891747</v>
      </c>
      <c r="G16" s="70"/>
      <c r="H16" s="69">
        <v>43.307751775264563</v>
      </c>
      <c r="I16" s="29"/>
      <c r="J16" s="86">
        <v>5725.9870136136224</v>
      </c>
      <c r="K16" s="78"/>
      <c r="L16" s="69">
        <v>2.2026881754300223</v>
      </c>
      <c r="M16" s="70"/>
      <c r="N16" s="69">
        <v>6.5450703875472058</v>
      </c>
      <c r="O16" s="29"/>
      <c r="P16" s="89">
        <v>347345.28441696224</v>
      </c>
    </row>
    <row r="17" spans="2:16" ht="15" customHeight="1" x14ac:dyDescent="0.2">
      <c r="B17" s="31" t="s">
        <v>38</v>
      </c>
      <c r="C17" s="31"/>
      <c r="D17" s="50">
        <v>30563</v>
      </c>
      <c r="E17" s="32"/>
      <c r="F17" s="71">
        <v>15.647414794980621</v>
      </c>
      <c r="G17" s="72"/>
      <c r="H17" s="71">
        <v>58.955166570245183</v>
      </c>
      <c r="I17" s="33"/>
      <c r="J17" s="87">
        <v>15589.474077430206</v>
      </c>
      <c r="K17" s="79"/>
      <c r="L17" s="71">
        <v>5.9970010637270867</v>
      </c>
      <c r="M17" s="72"/>
      <c r="N17" s="71">
        <v>12.542071451274293</v>
      </c>
      <c r="O17" s="33"/>
      <c r="P17" s="90">
        <v>510076.69657527748</v>
      </c>
    </row>
    <row r="18" spans="2:16" ht="15" customHeight="1" x14ac:dyDescent="0.2">
      <c r="B18" s="30" t="s">
        <v>39</v>
      </c>
      <c r="C18" s="30"/>
      <c r="D18" s="49">
        <v>19290</v>
      </c>
      <c r="E18" s="28"/>
      <c r="F18" s="69">
        <v>9.875949068978052</v>
      </c>
      <c r="G18" s="70"/>
      <c r="H18" s="69">
        <v>68.831115639223242</v>
      </c>
      <c r="I18" s="29"/>
      <c r="J18" s="86">
        <v>14567.406672800409</v>
      </c>
      <c r="K18" s="78"/>
      <c r="L18" s="69">
        <v>5.6038294094222447</v>
      </c>
      <c r="M18" s="70"/>
      <c r="N18" s="69">
        <v>18.145900860696536</v>
      </c>
      <c r="O18" s="29"/>
      <c r="P18" s="89">
        <v>755179.19506482163</v>
      </c>
    </row>
    <row r="19" spans="2:16" ht="15" customHeight="1" x14ac:dyDescent="0.2">
      <c r="B19" s="30" t="s">
        <v>40</v>
      </c>
      <c r="C19" s="30"/>
      <c r="D19" s="49">
        <v>21402</v>
      </c>
      <c r="E19" s="28"/>
      <c r="F19" s="69">
        <v>10.957234939049677</v>
      </c>
      <c r="G19" s="70"/>
      <c r="H19" s="69">
        <v>79.788350578272912</v>
      </c>
      <c r="I19" s="29"/>
      <c r="J19" s="86">
        <v>23761.504975864143</v>
      </c>
      <c r="K19" s="78"/>
      <c r="L19" s="69">
        <v>9.1406400182746435</v>
      </c>
      <c r="M19" s="70"/>
      <c r="N19" s="69">
        <v>27.286540878971181</v>
      </c>
      <c r="O19" s="29"/>
      <c r="P19" s="51">
        <v>1110246.9384106225</v>
      </c>
    </row>
    <row r="20" spans="2:16" ht="15" customHeight="1" x14ac:dyDescent="0.2">
      <c r="B20" s="30" t="s">
        <v>41</v>
      </c>
      <c r="C20" s="30"/>
      <c r="D20" s="49">
        <v>11625</v>
      </c>
      <c r="E20" s="28"/>
      <c r="F20" s="69">
        <v>5.9516800376811743</v>
      </c>
      <c r="G20" s="70"/>
      <c r="H20" s="69">
        <v>85.740030615954083</v>
      </c>
      <c r="I20" s="29"/>
      <c r="J20" s="86">
        <v>18690.701323965965</v>
      </c>
      <c r="K20" s="78"/>
      <c r="L20" s="69">
        <v>7.1899895509564198</v>
      </c>
      <c r="M20" s="70"/>
      <c r="N20" s="69">
        <v>34.4765304299276</v>
      </c>
      <c r="O20" s="29"/>
      <c r="P20" s="89">
        <v>1607802.2644271797</v>
      </c>
    </row>
    <row r="21" spans="2:16" ht="15" customHeight="1" x14ac:dyDescent="0.2">
      <c r="B21" s="30" t="s">
        <v>42</v>
      </c>
      <c r="C21" s="30"/>
      <c r="D21" s="49">
        <v>6844</v>
      </c>
      <c r="E21" s="28"/>
      <c r="F21" s="69">
        <v>3.5039396282055879</v>
      </c>
      <c r="G21" s="70"/>
      <c r="H21" s="69">
        <v>89.243970244159669</v>
      </c>
      <c r="I21" s="29"/>
      <c r="J21" s="86">
        <v>14423.974276364854</v>
      </c>
      <c r="K21" s="78"/>
      <c r="L21" s="69">
        <v>5.5486534471207163</v>
      </c>
      <c r="M21" s="70"/>
      <c r="N21" s="69">
        <v>40.025183877048313</v>
      </c>
      <c r="O21" s="29"/>
      <c r="P21" s="51">
        <v>2107535.6920462963</v>
      </c>
    </row>
    <row r="22" spans="2:16" ht="15" customHeight="1" x14ac:dyDescent="0.2">
      <c r="B22" s="31" t="s">
        <v>43</v>
      </c>
      <c r="C22" s="31"/>
      <c r="D22" s="50">
        <v>4459</v>
      </c>
      <c r="E22" s="32"/>
      <c r="F22" s="71">
        <v>2.2828852720877726</v>
      </c>
      <c r="G22" s="72"/>
      <c r="H22" s="71">
        <v>91.526855516247437</v>
      </c>
      <c r="I22" s="33"/>
      <c r="J22" s="87">
        <v>11621.206579754578</v>
      </c>
      <c r="K22" s="79"/>
      <c r="L22" s="71">
        <v>4.470477187006467</v>
      </c>
      <c r="M22" s="72"/>
      <c r="N22" s="71">
        <v>44.495661064054779</v>
      </c>
      <c r="O22" s="33"/>
      <c r="P22" s="91">
        <v>2606236.0573569359</v>
      </c>
    </row>
    <row r="23" spans="2:16" ht="15" customHeight="1" x14ac:dyDescent="0.2">
      <c r="B23" s="30" t="s">
        <v>44</v>
      </c>
      <c r="C23" s="30"/>
      <c r="D23" s="49">
        <v>3234</v>
      </c>
      <c r="E23" s="28"/>
      <c r="F23" s="69">
        <v>1.6557189885471759</v>
      </c>
      <c r="G23" s="70"/>
      <c r="H23" s="69">
        <v>93.182574504794616</v>
      </c>
      <c r="I23" s="29"/>
      <c r="J23" s="86">
        <v>10049.049831883056</v>
      </c>
      <c r="K23" s="78"/>
      <c r="L23" s="69">
        <v>3.8656956759366978</v>
      </c>
      <c r="M23" s="70"/>
      <c r="N23" s="69">
        <v>48.361356739991479</v>
      </c>
      <c r="O23" s="29"/>
      <c r="P23" s="51">
        <v>3107312.8731858553</v>
      </c>
    </row>
    <row r="24" spans="2:16" ht="15" customHeight="1" x14ac:dyDescent="0.2">
      <c r="B24" s="30" t="s">
        <v>45</v>
      </c>
      <c r="C24" s="30"/>
      <c r="D24" s="49">
        <v>2256</v>
      </c>
      <c r="E24" s="28"/>
      <c r="F24" s="69">
        <v>1.1550099066674175</v>
      </c>
      <c r="G24" s="70"/>
      <c r="H24" s="69">
        <v>94.337584411462032</v>
      </c>
      <c r="I24" s="29"/>
      <c r="J24" s="86">
        <v>8132.7983261977542</v>
      </c>
      <c r="K24" s="78"/>
      <c r="L24" s="69">
        <v>3.1285468625202992</v>
      </c>
      <c r="M24" s="70"/>
      <c r="N24" s="69">
        <v>51.489903602511781</v>
      </c>
      <c r="O24" s="29"/>
      <c r="P24" s="89">
        <v>3604963.7970734723</v>
      </c>
    </row>
    <row r="25" spans="2:16" ht="15" customHeight="1" x14ac:dyDescent="0.2">
      <c r="B25" s="30" t="s">
        <v>46</v>
      </c>
      <c r="C25" s="30"/>
      <c r="D25" s="49">
        <v>1609</v>
      </c>
      <c r="E25" s="28"/>
      <c r="F25" s="69">
        <v>0.82376371446271046</v>
      </c>
      <c r="G25" s="70"/>
      <c r="H25" s="69">
        <v>95.161348125924746</v>
      </c>
      <c r="I25" s="29"/>
      <c r="J25" s="86">
        <v>6606.9726785094299</v>
      </c>
      <c r="K25" s="78"/>
      <c r="L25" s="69">
        <v>2.5415881244127387</v>
      </c>
      <c r="M25" s="70"/>
      <c r="N25" s="69">
        <v>54.031491726924521</v>
      </c>
      <c r="O25" s="29"/>
      <c r="P25" s="89">
        <v>4106260.210384978</v>
      </c>
    </row>
    <row r="26" spans="2:16" ht="15" customHeight="1" x14ac:dyDescent="0.2">
      <c r="B26" s="30" t="s">
        <v>47</v>
      </c>
      <c r="C26" s="30"/>
      <c r="D26" s="49">
        <v>4383</v>
      </c>
      <c r="E26" s="28"/>
      <c r="F26" s="69">
        <v>2.2439753638844375</v>
      </c>
      <c r="G26" s="70"/>
      <c r="H26" s="69">
        <v>97.405323489809177</v>
      </c>
      <c r="I26" s="29"/>
      <c r="J26" s="86">
        <v>23569.382379581421</v>
      </c>
      <c r="K26" s="78"/>
      <c r="L26" s="69">
        <v>9.0667337781698834</v>
      </c>
      <c r="M26" s="70"/>
      <c r="N26" s="69">
        <v>63.098225505094405</v>
      </c>
      <c r="O26" s="29"/>
      <c r="P26" s="89">
        <v>5377454.3416795395</v>
      </c>
    </row>
    <row r="27" spans="2:16" ht="15" customHeight="1" x14ac:dyDescent="0.2">
      <c r="B27" s="31" t="s">
        <v>48</v>
      </c>
      <c r="C27" s="31"/>
      <c r="D27" s="50">
        <v>1782</v>
      </c>
      <c r="E27" s="32"/>
      <c r="F27" s="71">
        <v>0.91233495287293354</v>
      </c>
      <c r="G27" s="72"/>
      <c r="H27" s="71">
        <v>98.317658442682117</v>
      </c>
      <c r="I27" s="33"/>
      <c r="J27" s="87">
        <v>14204.750891371827</v>
      </c>
      <c r="K27" s="79"/>
      <c r="L27" s="71">
        <v>5.4643220022966492</v>
      </c>
      <c r="M27" s="72"/>
      <c r="N27" s="71">
        <v>68.562547507391059</v>
      </c>
      <c r="O27" s="33"/>
      <c r="P27" s="91">
        <v>7971240.6797821699</v>
      </c>
    </row>
    <row r="28" spans="2:16" ht="15" customHeight="1" x14ac:dyDescent="0.2">
      <c r="B28" s="30" t="s">
        <v>49</v>
      </c>
      <c r="C28" s="30"/>
      <c r="D28" s="49">
        <v>2460</v>
      </c>
      <c r="E28" s="28"/>
      <c r="F28" s="69">
        <v>1.2594522918447906</v>
      </c>
      <c r="G28" s="70"/>
      <c r="H28" s="69">
        <v>99.577110734526912</v>
      </c>
      <c r="I28" s="29"/>
      <c r="J28" s="86">
        <v>34310.523323811038</v>
      </c>
      <c r="K28" s="78"/>
      <c r="L28" s="69">
        <v>13.19866493558105</v>
      </c>
      <c r="M28" s="70"/>
      <c r="N28" s="69">
        <v>81.761212442972109</v>
      </c>
      <c r="O28" s="29"/>
      <c r="P28" s="89">
        <v>13947367.204801235</v>
      </c>
    </row>
    <row r="29" spans="2:16" ht="15" customHeight="1" x14ac:dyDescent="0.2">
      <c r="B29" s="30" t="s">
        <v>50</v>
      </c>
      <c r="C29" s="30"/>
      <c r="D29" s="49">
        <v>579</v>
      </c>
      <c r="E29" s="28"/>
      <c r="F29" s="69">
        <v>0.29643206381224946</v>
      </c>
      <c r="G29" s="70"/>
      <c r="H29" s="69">
        <v>99.873542798339159</v>
      </c>
      <c r="I29" s="29"/>
      <c r="J29" s="86">
        <v>19436.893978275879</v>
      </c>
      <c r="K29" s="78"/>
      <c r="L29" s="69">
        <v>7.4770369599591717</v>
      </c>
      <c r="M29" s="70"/>
      <c r="N29" s="69">
        <v>89.238249402931274</v>
      </c>
      <c r="O29" s="29"/>
      <c r="P29" s="89">
        <v>33569765.074742451</v>
      </c>
    </row>
    <row r="30" spans="2:16" ht="15" customHeight="1" x14ac:dyDescent="0.2">
      <c r="B30" s="30" t="s">
        <v>51</v>
      </c>
      <c r="C30" s="30"/>
      <c r="D30" s="49">
        <v>124</v>
      </c>
      <c r="E30" s="28"/>
      <c r="F30" s="69">
        <v>6.3484587068599191E-2</v>
      </c>
      <c r="G30" s="70"/>
      <c r="H30" s="69">
        <v>99.93702738540776</v>
      </c>
      <c r="I30" s="29"/>
      <c r="J30" s="86">
        <v>7375.9737667250974</v>
      </c>
      <c r="K30" s="78"/>
      <c r="L30" s="69">
        <v>2.8374095434760842</v>
      </c>
      <c r="M30" s="70"/>
      <c r="N30" s="69">
        <v>92.075658946407358</v>
      </c>
      <c r="O30" s="29"/>
      <c r="P30" s="89">
        <v>59483659.409073368</v>
      </c>
    </row>
    <row r="31" spans="2:16" ht="15" customHeight="1" x14ac:dyDescent="0.2">
      <c r="B31" s="30" t="s">
        <v>52</v>
      </c>
      <c r="C31" s="30"/>
      <c r="D31" s="49">
        <v>48</v>
      </c>
      <c r="E31" s="28"/>
      <c r="F31" s="69">
        <v>2.4574678865264203E-2</v>
      </c>
      <c r="G31" s="70"/>
      <c r="H31" s="69">
        <v>99.961602064273023</v>
      </c>
      <c r="I31" s="29"/>
      <c r="J31" s="86">
        <v>4203.9453537988284</v>
      </c>
      <c r="K31" s="78"/>
      <c r="L31" s="69">
        <v>1.6171850720148186</v>
      </c>
      <c r="M31" s="70"/>
      <c r="N31" s="69">
        <v>93.692844018422178</v>
      </c>
      <c r="O31" s="29"/>
      <c r="P31" s="89">
        <v>87582194.870808929</v>
      </c>
    </row>
    <row r="32" spans="2:16" ht="15" customHeight="1" x14ac:dyDescent="0.2">
      <c r="B32" s="30" t="s">
        <v>53</v>
      </c>
      <c r="C32" s="30"/>
      <c r="D32" s="49">
        <v>75</v>
      </c>
      <c r="E32" s="28"/>
      <c r="F32" s="69">
        <v>3.8397935726975314E-2</v>
      </c>
      <c r="G32" s="70"/>
      <c r="H32" s="69">
        <v>100</v>
      </c>
      <c r="I32" s="29"/>
      <c r="J32" s="86">
        <v>16395.735740625001</v>
      </c>
      <c r="K32" s="78"/>
      <c r="L32" s="69">
        <v>6.3071559815778233</v>
      </c>
      <c r="M32" s="70"/>
      <c r="N32" s="69">
        <v>100</v>
      </c>
      <c r="O32" s="29"/>
      <c r="P32" s="89">
        <v>218609809.87500003</v>
      </c>
    </row>
    <row r="33" spans="2:16" ht="17.100000000000001" customHeight="1" x14ac:dyDescent="0.2">
      <c r="B33" s="61" t="s">
        <v>1</v>
      </c>
      <c r="C33" s="61"/>
      <c r="D33" s="65">
        <v>195323</v>
      </c>
      <c r="E33" s="64"/>
      <c r="F33" s="73">
        <v>100</v>
      </c>
      <c r="G33" s="80"/>
      <c r="H33" s="75"/>
      <c r="I33" s="66"/>
      <c r="J33" s="88">
        <v>259954.49911995642</v>
      </c>
      <c r="K33" s="67"/>
      <c r="L33" s="73">
        <v>100</v>
      </c>
      <c r="M33" s="80"/>
      <c r="N33" s="75"/>
      <c r="O33" s="66"/>
      <c r="P33" s="92">
        <v>1330895.4865528198</v>
      </c>
    </row>
    <row r="34" spans="2:16" ht="3.95" customHeight="1" x14ac:dyDescent="0.2">
      <c r="B34" s="9"/>
      <c r="C34" s="9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11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35">
      <c r="B4" s="112" t="s">
        <v>68</v>
      </c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28000</v>
      </c>
      <c r="E13" s="49"/>
      <c r="F13" s="69">
        <v>14.33544951873848</v>
      </c>
      <c r="G13" s="70"/>
      <c r="H13" s="69">
        <v>14.33544951873848</v>
      </c>
      <c r="I13" s="29"/>
      <c r="J13" s="86">
        <v>6.3830184099679492</v>
      </c>
      <c r="K13" s="78"/>
      <c r="L13" s="69">
        <v>0.31120330711561084</v>
      </c>
      <c r="M13" s="70"/>
      <c r="N13" s="69">
        <v>0.31120330711561084</v>
      </c>
      <c r="O13" s="29"/>
      <c r="P13" s="51">
        <v>227.96494321314105</v>
      </c>
    </row>
    <row r="14" spans="2:24" ht="15" customHeight="1" x14ac:dyDescent="0.2">
      <c r="B14" s="30" t="s">
        <v>35</v>
      </c>
      <c r="C14" s="30"/>
      <c r="D14" s="49">
        <v>20827</v>
      </c>
      <c r="E14" s="49"/>
      <c r="F14" s="69">
        <v>10.663014540241655</v>
      </c>
      <c r="G14" s="70"/>
      <c r="H14" s="69">
        <v>24.998464058980133</v>
      </c>
      <c r="I14" s="29"/>
      <c r="J14" s="86">
        <v>8.3964452299568713</v>
      </c>
      <c r="K14" s="78"/>
      <c r="L14" s="69">
        <v>0.40936769342496615</v>
      </c>
      <c r="M14" s="70"/>
      <c r="N14" s="69">
        <v>0.72057100054057699</v>
      </c>
      <c r="O14" s="29"/>
      <c r="P14" s="89">
        <v>403.151929224414</v>
      </c>
    </row>
    <row r="15" spans="2:24" ht="15" customHeight="1" x14ac:dyDescent="0.2">
      <c r="B15" s="30" t="s">
        <v>36</v>
      </c>
      <c r="C15" s="30"/>
      <c r="D15" s="49">
        <v>19275</v>
      </c>
      <c r="E15" s="49"/>
      <c r="F15" s="69">
        <v>9.8684210526315788</v>
      </c>
      <c r="G15" s="70"/>
      <c r="H15" s="69">
        <v>34.866885111611708</v>
      </c>
      <c r="I15" s="29"/>
      <c r="J15" s="86">
        <v>13.17931830993351</v>
      </c>
      <c r="K15" s="78"/>
      <c r="L15" s="69">
        <v>0.64255610436210941</v>
      </c>
      <c r="M15" s="70"/>
      <c r="N15" s="69">
        <v>1.3631271049026865</v>
      </c>
      <c r="O15" s="29"/>
      <c r="P15" s="51">
        <v>683.75192269434547</v>
      </c>
    </row>
    <row r="16" spans="2:24" ht="15" customHeight="1" x14ac:dyDescent="0.2">
      <c r="B16" s="30" t="s">
        <v>37</v>
      </c>
      <c r="C16" s="30"/>
      <c r="D16" s="49">
        <v>16485</v>
      </c>
      <c r="E16" s="49"/>
      <c r="F16" s="69">
        <v>8.4399959041572803</v>
      </c>
      <c r="G16" s="70"/>
      <c r="H16" s="69">
        <v>43.306881015768987</v>
      </c>
      <c r="I16" s="29"/>
      <c r="J16" s="86">
        <v>17.5151430899136</v>
      </c>
      <c r="K16" s="78"/>
      <c r="L16" s="69">
        <v>0.85394872834333901</v>
      </c>
      <c r="M16" s="70"/>
      <c r="N16" s="69">
        <v>2.2170758332460254</v>
      </c>
      <c r="O16" s="29"/>
      <c r="P16" s="89">
        <v>1062.4897233796542</v>
      </c>
    </row>
    <row r="17" spans="2:16" ht="15" customHeight="1" x14ac:dyDescent="0.2">
      <c r="B17" s="31" t="s">
        <v>38</v>
      </c>
      <c r="C17" s="31"/>
      <c r="D17" s="50">
        <v>30563</v>
      </c>
      <c r="E17" s="50"/>
      <c r="F17" s="71">
        <v>15.647655130043006</v>
      </c>
      <c r="G17" s="72"/>
      <c r="H17" s="71">
        <v>58.954536145811993</v>
      </c>
      <c r="I17" s="33"/>
      <c r="J17" s="87">
        <v>57.909543179705146</v>
      </c>
      <c r="K17" s="79"/>
      <c r="L17" s="71">
        <v>2.8233729238404308</v>
      </c>
      <c r="M17" s="72"/>
      <c r="N17" s="71">
        <v>5.0404487570864562</v>
      </c>
      <c r="O17" s="33"/>
      <c r="P17" s="90">
        <v>1894.7597807710349</v>
      </c>
    </row>
    <row r="18" spans="2:16" ht="15" customHeight="1" x14ac:dyDescent="0.2">
      <c r="B18" s="30" t="s">
        <v>39</v>
      </c>
      <c r="C18" s="30"/>
      <c r="D18" s="49">
        <v>19290</v>
      </c>
      <c r="E18" s="49"/>
      <c r="F18" s="69">
        <v>9.876100757730903</v>
      </c>
      <c r="G18" s="70"/>
      <c r="H18" s="69">
        <v>68.830636903542896</v>
      </c>
      <c r="I18" s="29"/>
      <c r="J18" s="86">
        <v>69.79485590963796</v>
      </c>
      <c r="K18" s="78"/>
      <c r="L18" s="69">
        <v>3.4028399393016842</v>
      </c>
      <c r="M18" s="70"/>
      <c r="N18" s="69">
        <v>8.4432886963881408</v>
      </c>
      <c r="O18" s="29"/>
      <c r="P18" s="89">
        <v>3618.1884867619469</v>
      </c>
    </row>
    <row r="19" spans="2:16" ht="15" customHeight="1" x14ac:dyDescent="0.2">
      <c r="B19" s="30" t="s">
        <v>40</v>
      </c>
      <c r="C19" s="30"/>
      <c r="D19" s="49">
        <v>21402</v>
      </c>
      <c r="E19" s="49"/>
      <c r="F19" s="69">
        <v>10.957403235715748</v>
      </c>
      <c r="G19" s="70"/>
      <c r="H19" s="69">
        <v>79.788040139258641</v>
      </c>
      <c r="I19" s="29"/>
      <c r="J19" s="86">
        <v>147.29381572925843</v>
      </c>
      <c r="K19" s="78"/>
      <c r="L19" s="69">
        <v>7.1812925529150666</v>
      </c>
      <c r="M19" s="70"/>
      <c r="N19" s="69">
        <v>15.624581249303208</v>
      </c>
      <c r="O19" s="29"/>
      <c r="P19" s="51">
        <v>6882.2453849760968</v>
      </c>
    </row>
    <row r="20" spans="2:16" ht="15" customHeight="1" x14ac:dyDescent="0.2">
      <c r="B20" s="30" t="s">
        <v>41</v>
      </c>
      <c r="C20" s="30"/>
      <c r="D20" s="49">
        <v>11625</v>
      </c>
      <c r="E20" s="49"/>
      <c r="F20" s="69">
        <v>5.9517714519762439</v>
      </c>
      <c r="G20" s="70"/>
      <c r="H20" s="69">
        <v>85.739811591234883</v>
      </c>
      <c r="I20" s="29"/>
      <c r="J20" s="86">
        <v>139.62022035930462</v>
      </c>
      <c r="K20" s="78"/>
      <c r="L20" s="69">
        <v>6.8071673188616284</v>
      </c>
      <c r="M20" s="70"/>
      <c r="N20" s="69">
        <v>22.431748568164835</v>
      </c>
      <c r="O20" s="29"/>
      <c r="P20" s="89">
        <v>12010.34153628427</v>
      </c>
    </row>
    <row r="21" spans="2:16" ht="15" customHeight="1" x14ac:dyDescent="0.2">
      <c r="B21" s="30" t="s">
        <v>42</v>
      </c>
      <c r="C21" s="30"/>
      <c r="D21" s="49">
        <v>6844</v>
      </c>
      <c r="E21" s="49"/>
      <c r="F21" s="69">
        <v>3.5039934466516485</v>
      </c>
      <c r="G21" s="70"/>
      <c r="H21" s="69">
        <v>89.243805037886531</v>
      </c>
      <c r="I21" s="29"/>
      <c r="J21" s="86">
        <v>118.63429639936841</v>
      </c>
      <c r="K21" s="78"/>
      <c r="L21" s="69">
        <v>5.7840010799847335</v>
      </c>
      <c r="M21" s="70"/>
      <c r="N21" s="69">
        <v>28.215749648149568</v>
      </c>
      <c r="O21" s="29"/>
      <c r="P21" s="51">
        <v>17334.058503706663</v>
      </c>
    </row>
    <row r="22" spans="2:16" ht="15" customHeight="1" x14ac:dyDescent="0.2">
      <c r="B22" s="31" t="s">
        <v>43</v>
      </c>
      <c r="C22" s="31"/>
      <c r="D22" s="50">
        <v>4459</v>
      </c>
      <c r="E22" s="50"/>
      <c r="F22" s="71">
        <v>2.282920335859103</v>
      </c>
      <c r="G22" s="72"/>
      <c r="H22" s="71">
        <v>91.526725373745634</v>
      </c>
      <c r="I22" s="33"/>
      <c r="J22" s="87">
        <v>96.879862539546011</v>
      </c>
      <c r="K22" s="79"/>
      <c r="L22" s="71">
        <v>4.7233662318959047</v>
      </c>
      <c r="M22" s="72"/>
      <c r="N22" s="71">
        <v>32.93911588004547</v>
      </c>
      <c r="O22" s="33"/>
      <c r="P22" s="91">
        <v>21726.813756345819</v>
      </c>
    </row>
    <row r="23" spans="2:16" ht="15" customHeight="1" x14ac:dyDescent="0.2">
      <c r="B23" s="30" t="s">
        <v>44</v>
      </c>
      <c r="C23" s="30"/>
      <c r="D23" s="49">
        <v>3234</v>
      </c>
      <c r="E23" s="49"/>
      <c r="F23" s="69">
        <v>1.6557444194142945</v>
      </c>
      <c r="G23" s="70"/>
      <c r="H23" s="69">
        <v>93.182469793159925</v>
      </c>
      <c r="I23" s="29"/>
      <c r="J23" s="86">
        <v>86.610449969537257</v>
      </c>
      <c r="K23" s="78"/>
      <c r="L23" s="69">
        <v>4.222682237481826</v>
      </c>
      <c r="M23" s="70"/>
      <c r="N23" s="69">
        <v>37.161798117527297</v>
      </c>
      <c r="O23" s="29"/>
      <c r="P23" s="51">
        <v>26781.215203938547</v>
      </c>
    </row>
    <row r="24" spans="2:16" ht="15" customHeight="1" x14ac:dyDescent="0.2">
      <c r="B24" s="30" t="s">
        <v>45</v>
      </c>
      <c r="C24" s="30"/>
      <c r="D24" s="49">
        <v>2256</v>
      </c>
      <c r="E24" s="49"/>
      <c r="F24" s="69">
        <v>1.1550276469383576</v>
      </c>
      <c r="G24" s="70"/>
      <c r="H24" s="69">
        <v>94.337497440098275</v>
      </c>
      <c r="I24" s="29"/>
      <c r="J24" s="86">
        <v>70.694098949635446</v>
      </c>
      <c r="K24" s="78"/>
      <c r="L24" s="69">
        <v>3.4466824272868188</v>
      </c>
      <c r="M24" s="70"/>
      <c r="N24" s="69">
        <v>40.608480544814114</v>
      </c>
      <c r="O24" s="29"/>
      <c r="P24" s="89">
        <v>31336.036768455429</v>
      </c>
    </row>
    <row r="25" spans="2:16" ht="15" customHeight="1" x14ac:dyDescent="0.2">
      <c r="B25" s="30" t="s">
        <v>46</v>
      </c>
      <c r="C25" s="30"/>
      <c r="D25" s="49">
        <v>1609</v>
      </c>
      <c r="E25" s="49"/>
      <c r="F25" s="69">
        <v>0.82377636698750778</v>
      </c>
      <c r="G25" s="70"/>
      <c r="H25" s="69">
        <v>95.161273807085777</v>
      </c>
      <c r="I25" s="29"/>
      <c r="J25" s="86">
        <v>56.880403529724717</v>
      </c>
      <c r="K25" s="78"/>
      <c r="L25" s="69">
        <v>2.773197342009496</v>
      </c>
      <c r="M25" s="70"/>
      <c r="N25" s="69">
        <v>43.38167788682361</v>
      </c>
      <c r="O25" s="29"/>
      <c r="P25" s="89">
        <v>35351.40057782767</v>
      </c>
    </row>
    <row r="26" spans="2:16" ht="15" customHeight="1" x14ac:dyDescent="0.2">
      <c r="B26" s="30" t="s">
        <v>47</v>
      </c>
      <c r="C26" s="30"/>
      <c r="D26" s="49">
        <v>4383</v>
      </c>
      <c r="E26" s="49"/>
      <c r="F26" s="69">
        <v>2.2440098300225269</v>
      </c>
      <c r="G26" s="70"/>
      <c r="H26" s="69">
        <v>97.405283637108298</v>
      </c>
      <c r="I26" s="29"/>
      <c r="J26" s="86">
        <v>203.38319741897976</v>
      </c>
      <c r="K26" s="78"/>
      <c r="L26" s="69">
        <v>9.9159237187366163</v>
      </c>
      <c r="M26" s="70"/>
      <c r="N26" s="69">
        <v>53.297601605560224</v>
      </c>
      <c r="O26" s="29"/>
      <c r="P26" s="89">
        <v>46402.737261916445</v>
      </c>
    </row>
    <row r="27" spans="2:16" ht="15" customHeight="1" x14ac:dyDescent="0.2">
      <c r="B27" s="31" t="s">
        <v>48</v>
      </c>
      <c r="C27" s="31"/>
      <c r="D27" s="50">
        <v>1782</v>
      </c>
      <c r="E27" s="50"/>
      <c r="F27" s="71">
        <v>0.91234896579971325</v>
      </c>
      <c r="G27" s="72"/>
      <c r="H27" s="71">
        <v>98.317632602908006</v>
      </c>
      <c r="I27" s="33"/>
      <c r="J27" s="87">
        <v>125.1268985593574</v>
      </c>
      <c r="K27" s="79"/>
      <c r="L27" s="71">
        <v>6.1005471298628313</v>
      </c>
      <c r="M27" s="72"/>
      <c r="N27" s="71">
        <v>59.398148735423057</v>
      </c>
      <c r="O27" s="33"/>
      <c r="P27" s="91">
        <v>70217.114792007516</v>
      </c>
    </row>
    <row r="28" spans="2:16" ht="15" customHeight="1" x14ac:dyDescent="0.2">
      <c r="B28" s="30" t="s">
        <v>49</v>
      </c>
      <c r="C28" s="30"/>
      <c r="D28" s="49">
        <v>2460</v>
      </c>
      <c r="E28" s="49"/>
      <c r="F28" s="69">
        <v>1.2594716362891665</v>
      </c>
      <c r="G28" s="70"/>
      <c r="H28" s="69">
        <v>99.577104239197169</v>
      </c>
      <c r="I28" s="29"/>
      <c r="J28" s="86">
        <v>325.54096832839872</v>
      </c>
      <c r="K28" s="78"/>
      <c r="L28" s="69">
        <v>15.871711381437912</v>
      </c>
      <c r="M28" s="70"/>
      <c r="N28" s="69">
        <v>75.269860116860968</v>
      </c>
      <c r="O28" s="29"/>
      <c r="P28" s="89">
        <v>132333.7269627637</v>
      </c>
    </row>
    <row r="29" spans="2:16" ht="15" customHeight="1" x14ac:dyDescent="0.2">
      <c r="B29" s="30" t="s">
        <v>50</v>
      </c>
      <c r="C29" s="30"/>
      <c r="D29" s="49">
        <v>579</v>
      </c>
      <c r="E29" s="49"/>
      <c r="F29" s="69">
        <v>0.29643661683391354</v>
      </c>
      <c r="G29" s="70"/>
      <c r="H29" s="69">
        <v>99.873540856031084</v>
      </c>
      <c r="I29" s="29"/>
      <c r="J29" s="86">
        <v>215.78911194890023</v>
      </c>
      <c r="K29" s="78"/>
      <c r="L29" s="69">
        <v>10.520772613340421</v>
      </c>
      <c r="M29" s="70"/>
      <c r="N29" s="69">
        <v>85.790632730201395</v>
      </c>
      <c r="O29" s="29"/>
      <c r="P29" s="89">
        <v>372692.76675112301</v>
      </c>
    </row>
    <row r="30" spans="2:16" ht="15" customHeight="1" x14ac:dyDescent="0.2">
      <c r="B30" s="30" t="s">
        <v>51</v>
      </c>
      <c r="C30" s="30"/>
      <c r="D30" s="49">
        <v>124</v>
      </c>
      <c r="E30" s="49"/>
      <c r="F30" s="69">
        <v>6.3485562154413269E-2</v>
      </c>
      <c r="G30" s="70"/>
      <c r="H30" s="69">
        <v>99.937026418185496</v>
      </c>
      <c r="I30" s="29"/>
      <c r="J30" s="86">
        <v>75.588556229579922</v>
      </c>
      <c r="K30" s="78"/>
      <c r="L30" s="69">
        <v>3.6853111126868421</v>
      </c>
      <c r="M30" s="70"/>
      <c r="N30" s="69">
        <v>89.475943842888242</v>
      </c>
      <c r="O30" s="29"/>
      <c r="P30" s="89">
        <v>609585.13088370906</v>
      </c>
    </row>
    <row r="31" spans="2:16" ht="15" customHeight="1" x14ac:dyDescent="0.2">
      <c r="B31" s="30" t="s">
        <v>52</v>
      </c>
      <c r="C31" s="30"/>
      <c r="D31" s="49">
        <v>48</v>
      </c>
      <c r="E31" s="49"/>
      <c r="F31" s="69">
        <v>2.4575056317837393E-2</v>
      </c>
      <c r="G31" s="70"/>
      <c r="H31" s="69">
        <v>99.96160147450334</v>
      </c>
      <c r="I31" s="29"/>
      <c r="J31" s="86">
        <v>50.078182769741055</v>
      </c>
      <c r="K31" s="78"/>
      <c r="L31" s="69">
        <v>2.4415558739335785</v>
      </c>
      <c r="M31" s="70"/>
      <c r="N31" s="69">
        <v>91.917499716821823</v>
      </c>
      <c r="O31" s="29"/>
      <c r="P31" s="89">
        <v>1043295.4743696054</v>
      </c>
    </row>
    <row r="32" spans="2:16" ht="15" customHeight="1" x14ac:dyDescent="0.2">
      <c r="B32" s="30" t="s">
        <v>53</v>
      </c>
      <c r="C32" s="30"/>
      <c r="D32" s="49">
        <v>75</v>
      </c>
      <c r="E32" s="49"/>
      <c r="F32" s="69">
        <v>3.8398525496620935E-2</v>
      </c>
      <c r="G32" s="70"/>
      <c r="H32" s="69">
        <v>99.999999999999957</v>
      </c>
      <c r="I32" s="29"/>
      <c r="J32" s="86">
        <v>165.77827717920684</v>
      </c>
      <c r="K32" s="78"/>
      <c r="L32" s="69">
        <v>8.0825002831781934</v>
      </c>
      <c r="M32" s="70"/>
      <c r="N32" s="69">
        <v>100.00000000000001</v>
      </c>
      <c r="O32" s="29"/>
      <c r="P32" s="89">
        <v>2210377.0290560913</v>
      </c>
    </row>
    <row r="33" spans="2:16" ht="17.100000000000001" customHeight="1" x14ac:dyDescent="0.2">
      <c r="B33" s="61" t="s">
        <v>1</v>
      </c>
      <c r="C33" s="61"/>
      <c r="D33" s="65">
        <v>195320</v>
      </c>
      <c r="E33" s="65"/>
      <c r="F33" s="73">
        <v>100</v>
      </c>
      <c r="G33" s="80"/>
      <c r="H33" s="75"/>
      <c r="I33" s="66"/>
      <c r="J33" s="88">
        <v>2051.0766640396537</v>
      </c>
      <c r="K33" s="67"/>
      <c r="L33" s="73">
        <v>100</v>
      </c>
      <c r="M33" s="80"/>
      <c r="N33" s="75"/>
      <c r="O33" s="66"/>
      <c r="P33" s="92">
        <v>10501.10927728678</v>
      </c>
    </row>
    <row r="34" spans="2:16" ht="3.95" customHeight="1" x14ac:dyDescent="0.2">
      <c r="B34" s="9"/>
      <c r="C34" s="9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11"/>
    </row>
    <row r="35" spans="2:16" ht="12.95" customHeight="1" x14ac:dyDescent="0.2">
      <c r="B35" s="82" t="s">
        <v>18</v>
      </c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2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3" t="s">
        <v>67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319</v>
      </c>
      <c r="E13" s="49"/>
      <c r="F13" s="69">
        <v>1.5089163237311385</v>
      </c>
      <c r="G13" s="70"/>
      <c r="H13" s="69">
        <v>1.5089163237311385</v>
      </c>
      <c r="I13" s="29"/>
      <c r="J13" s="86">
        <v>4.7535069999765867E-2</v>
      </c>
      <c r="K13" s="78"/>
      <c r="L13" s="69">
        <v>3.3143323570129809E-3</v>
      </c>
      <c r="M13" s="70"/>
      <c r="N13" s="69">
        <v>3.3143323570129809E-3</v>
      </c>
      <c r="O13" s="29"/>
      <c r="P13" s="51">
        <v>149.01275861995569</v>
      </c>
    </row>
    <row r="14" spans="2:24" ht="15" customHeight="1" x14ac:dyDescent="0.2">
      <c r="B14" s="30" t="s">
        <v>35</v>
      </c>
      <c r="C14" s="30"/>
      <c r="D14" s="49">
        <v>205</v>
      </c>
      <c r="E14" s="49"/>
      <c r="F14" s="69">
        <v>0.96967976916891352</v>
      </c>
      <c r="G14" s="70"/>
      <c r="H14" s="69">
        <v>2.4785960929000521</v>
      </c>
      <c r="I14" s="29"/>
      <c r="J14" s="86">
        <v>6.2310009999681171E-2</v>
      </c>
      <c r="K14" s="78"/>
      <c r="L14" s="69">
        <v>4.3444993834817723E-3</v>
      </c>
      <c r="M14" s="70"/>
      <c r="N14" s="69">
        <v>7.6588317404947537E-3</v>
      </c>
      <c r="O14" s="29"/>
      <c r="P14" s="89">
        <v>303.95126829112763</v>
      </c>
    </row>
    <row r="15" spans="2:24" ht="15" customHeight="1" x14ac:dyDescent="0.2">
      <c r="B15" s="30" t="s">
        <v>36</v>
      </c>
      <c r="C15" s="30"/>
      <c r="D15" s="49">
        <v>241</v>
      </c>
      <c r="E15" s="49"/>
      <c r="F15" s="69">
        <v>1.1399649969254058</v>
      </c>
      <c r="G15" s="70"/>
      <c r="H15" s="69">
        <v>3.6185610898254579</v>
      </c>
      <c r="I15" s="29"/>
      <c r="J15" s="86">
        <v>0.10769261999942259</v>
      </c>
      <c r="K15" s="78"/>
      <c r="L15" s="69">
        <v>7.5087537491234915E-3</v>
      </c>
      <c r="M15" s="70"/>
      <c r="N15" s="69">
        <v>1.5167585489618246E-2</v>
      </c>
      <c r="O15" s="29"/>
      <c r="P15" s="51">
        <v>446.85734439594438</v>
      </c>
    </row>
    <row r="16" spans="2:24" ht="15" customHeight="1" x14ac:dyDescent="0.2">
      <c r="B16" s="30" t="s">
        <v>37</v>
      </c>
      <c r="C16" s="30"/>
      <c r="D16" s="49">
        <v>281</v>
      </c>
      <c r="E16" s="49"/>
      <c r="F16" s="69">
        <v>1.3291708055437301</v>
      </c>
      <c r="G16" s="70"/>
      <c r="H16" s="69">
        <v>4.9477318953691878</v>
      </c>
      <c r="I16" s="29"/>
      <c r="J16" s="86">
        <v>0.19838832999903744</v>
      </c>
      <c r="K16" s="78"/>
      <c r="L16" s="69">
        <v>1.383241596936362E-2</v>
      </c>
      <c r="M16" s="70"/>
      <c r="N16" s="69">
        <v>2.9000001458981864E-2</v>
      </c>
      <c r="O16" s="29"/>
      <c r="P16" s="89">
        <v>706.00829181152108</v>
      </c>
    </row>
    <row r="17" spans="2:16" ht="15" customHeight="1" x14ac:dyDescent="0.2">
      <c r="B17" s="31" t="s">
        <v>38</v>
      </c>
      <c r="C17" s="31"/>
      <c r="D17" s="50">
        <v>721</v>
      </c>
      <c r="E17" s="50"/>
      <c r="F17" s="71">
        <v>3.4104347003453008</v>
      </c>
      <c r="G17" s="72"/>
      <c r="H17" s="71">
        <v>8.3581665957144882</v>
      </c>
      <c r="I17" s="33"/>
      <c r="J17" s="87">
        <v>0.83222013999575495</v>
      </c>
      <c r="K17" s="79"/>
      <c r="L17" s="71">
        <v>5.8025666905705389E-2</v>
      </c>
      <c r="M17" s="72"/>
      <c r="N17" s="71">
        <v>8.7025668364687253E-2</v>
      </c>
      <c r="O17" s="33"/>
      <c r="P17" s="90">
        <v>1154.2581692035435</v>
      </c>
    </row>
    <row r="18" spans="2:16" ht="15" customHeight="1" x14ac:dyDescent="0.2">
      <c r="B18" s="30" t="s">
        <v>39</v>
      </c>
      <c r="C18" s="30"/>
      <c r="D18" s="49">
        <v>903</v>
      </c>
      <c r="E18" s="49"/>
      <c r="F18" s="69">
        <v>4.271321129558677</v>
      </c>
      <c r="G18" s="70"/>
      <c r="H18" s="69">
        <v>12.629487725273165</v>
      </c>
      <c r="I18" s="29"/>
      <c r="J18" s="86">
        <v>1.8305777399899767</v>
      </c>
      <c r="K18" s="78"/>
      <c r="L18" s="69">
        <v>0.12763509206374071</v>
      </c>
      <c r="M18" s="70"/>
      <c r="N18" s="69">
        <v>0.21466076042842797</v>
      </c>
      <c r="O18" s="29"/>
      <c r="P18" s="89">
        <v>2027.2178737430529</v>
      </c>
    </row>
    <row r="19" spans="2:16" ht="15" customHeight="1" x14ac:dyDescent="0.2">
      <c r="B19" s="30" t="s">
        <v>40</v>
      </c>
      <c r="C19" s="30"/>
      <c r="D19" s="49">
        <v>1832</v>
      </c>
      <c r="E19" s="49"/>
      <c r="F19" s="69">
        <v>8.6656260347192671</v>
      </c>
      <c r="G19" s="70"/>
      <c r="H19" s="69">
        <v>21.295113759992432</v>
      </c>
      <c r="I19" s="29"/>
      <c r="J19" s="86">
        <v>6.6876077599631572</v>
      </c>
      <c r="K19" s="78"/>
      <c r="L19" s="69">
        <v>0.46628636057475387</v>
      </c>
      <c r="M19" s="70"/>
      <c r="N19" s="69">
        <v>0.68094712100318189</v>
      </c>
      <c r="O19" s="29"/>
      <c r="P19" s="51">
        <v>3650.4409170104573</v>
      </c>
    </row>
    <row r="20" spans="2:16" ht="15" customHeight="1" x14ac:dyDescent="0.2">
      <c r="B20" s="30" t="s">
        <v>41</v>
      </c>
      <c r="C20" s="30"/>
      <c r="D20" s="49">
        <v>2181</v>
      </c>
      <c r="E20" s="49"/>
      <c r="F20" s="69">
        <v>10.316446714914147</v>
      </c>
      <c r="G20" s="70"/>
      <c r="H20" s="69">
        <v>31.611560474906579</v>
      </c>
      <c r="I20" s="29"/>
      <c r="J20" s="86">
        <v>13.116448329933746</v>
      </c>
      <c r="K20" s="78"/>
      <c r="L20" s="69">
        <v>0.91453045318335324</v>
      </c>
      <c r="M20" s="70"/>
      <c r="N20" s="69">
        <v>1.595477574186535</v>
      </c>
      <c r="O20" s="29"/>
      <c r="P20" s="89">
        <v>6013.9607198229005</v>
      </c>
    </row>
    <row r="21" spans="2:16" ht="15" customHeight="1" x14ac:dyDescent="0.2">
      <c r="B21" s="30" t="s">
        <v>42</v>
      </c>
      <c r="C21" s="30"/>
      <c r="D21" s="49">
        <v>2171</v>
      </c>
      <c r="E21" s="49"/>
      <c r="F21" s="69">
        <v>10.269145262759567</v>
      </c>
      <c r="G21" s="70"/>
      <c r="H21" s="69">
        <v>41.880705737666148</v>
      </c>
      <c r="I21" s="29"/>
      <c r="J21" s="86">
        <v>18.666817829901689</v>
      </c>
      <c r="K21" s="78"/>
      <c r="L21" s="69">
        <v>1.3015240818287368</v>
      </c>
      <c r="M21" s="70"/>
      <c r="N21" s="69">
        <v>2.8970016560152718</v>
      </c>
      <c r="O21" s="29"/>
      <c r="P21" s="51">
        <v>8598.2578672969539</v>
      </c>
    </row>
    <row r="22" spans="2:16" ht="15" customHeight="1" x14ac:dyDescent="0.2">
      <c r="B22" s="31" t="s">
        <v>43</v>
      </c>
      <c r="C22" s="31"/>
      <c r="D22" s="50">
        <v>1856</v>
      </c>
      <c r="E22" s="50"/>
      <c r="F22" s="71">
        <v>8.7791495198902592</v>
      </c>
      <c r="G22" s="72"/>
      <c r="H22" s="71">
        <v>50.659855257556409</v>
      </c>
      <c r="I22" s="33"/>
      <c r="J22" s="87">
        <v>23.771164169909724</v>
      </c>
      <c r="K22" s="79"/>
      <c r="L22" s="71">
        <v>1.6574192185388068</v>
      </c>
      <c r="M22" s="72"/>
      <c r="N22" s="71">
        <v>4.5544208745540784</v>
      </c>
      <c r="O22" s="33"/>
      <c r="P22" s="91">
        <v>12807.739315684117</v>
      </c>
    </row>
    <row r="23" spans="2:16" ht="15" customHeight="1" x14ac:dyDescent="0.2">
      <c r="B23" s="30" t="s">
        <v>44</v>
      </c>
      <c r="C23" s="30"/>
      <c r="D23" s="49">
        <v>1637</v>
      </c>
      <c r="E23" s="49"/>
      <c r="F23" s="69">
        <v>7.743247717704933</v>
      </c>
      <c r="G23" s="70"/>
      <c r="H23" s="69">
        <v>58.403102975261341</v>
      </c>
      <c r="I23" s="29"/>
      <c r="J23" s="86">
        <v>28.955531719818836</v>
      </c>
      <c r="K23" s="78"/>
      <c r="L23" s="69">
        <v>2.0188937492673089</v>
      </c>
      <c r="M23" s="70"/>
      <c r="N23" s="69">
        <v>6.5733146238213873</v>
      </c>
      <c r="O23" s="29"/>
      <c r="P23" s="51">
        <v>17688.168429944311</v>
      </c>
    </row>
    <row r="24" spans="2:16" ht="15" customHeight="1" x14ac:dyDescent="0.2">
      <c r="B24" s="30" t="s">
        <v>45</v>
      </c>
      <c r="C24" s="30"/>
      <c r="D24" s="49">
        <v>1275</v>
      </c>
      <c r="E24" s="49"/>
      <c r="F24" s="69">
        <v>6.0309351497090962</v>
      </c>
      <c r="G24" s="70"/>
      <c r="H24" s="69">
        <v>64.434038124970442</v>
      </c>
      <c r="I24" s="29"/>
      <c r="J24" s="86">
        <v>29.293613499857969</v>
      </c>
      <c r="K24" s="78"/>
      <c r="L24" s="69">
        <v>2.0424661429317292</v>
      </c>
      <c r="M24" s="70"/>
      <c r="N24" s="69">
        <v>8.615780766753117</v>
      </c>
      <c r="O24" s="29"/>
      <c r="P24" s="89">
        <v>22975.383137143504</v>
      </c>
    </row>
    <row r="25" spans="2:16" ht="15" customHeight="1" x14ac:dyDescent="0.2">
      <c r="B25" s="30" t="s">
        <v>46</v>
      </c>
      <c r="C25" s="30"/>
      <c r="D25" s="49">
        <v>976</v>
      </c>
      <c r="E25" s="49"/>
      <c r="F25" s="69">
        <v>4.61662173028712</v>
      </c>
      <c r="G25" s="70"/>
      <c r="H25" s="69">
        <v>69.050659855257564</v>
      </c>
      <c r="I25" s="29"/>
      <c r="J25" s="86">
        <v>29.21943181988847</v>
      </c>
      <c r="K25" s="78"/>
      <c r="L25" s="69">
        <v>2.0372939039464555</v>
      </c>
      <c r="M25" s="70"/>
      <c r="N25" s="69">
        <v>10.653074670699572</v>
      </c>
      <c r="O25" s="29"/>
      <c r="P25" s="89">
        <v>29937.942438410315</v>
      </c>
    </row>
    <row r="26" spans="2:16" ht="15" customHeight="1" x14ac:dyDescent="0.2">
      <c r="B26" s="30" t="s">
        <v>47</v>
      </c>
      <c r="C26" s="30"/>
      <c r="D26" s="49">
        <v>2837</v>
      </c>
      <c r="E26" s="49"/>
      <c r="F26" s="69">
        <v>13.419421976254672</v>
      </c>
      <c r="G26" s="70"/>
      <c r="H26" s="69">
        <v>82.470081831512232</v>
      </c>
      <c r="I26" s="29"/>
      <c r="J26" s="86">
        <v>137.09954882929122</v>
      </c>
      <c r="K26" s="78"/>
      <c r="L26" s="69">
        <v>9.5591206832984401</v>
      </c>
      <c r="M26" s="70"/>
      <c r="N26" s="69">
        <v>20.212195353998013</v>
      </c>
      <c r="O26" s="29"/>
      <c r="P26" s="89">
        <v>48325.53712699726</v>
      </c>
    </row>
    <row r="27" spans="2:16" ht="15" customHeight="1" x14ac:dyDescent="0.2">
      <c r="B27" s="31" t="s">
        <v>48</v>
      </c>
      <c r="C27" s="31"/>
      <c r="D27" s="50">
        <v>1272</v>
      </c>
      <c r="E27" s="50"/>
      <c r="F27" s="71">
        <v>6.0167447140627219</v>
      </c>
      <c r="G27" s="72"/>
      <c r="H27" s="71">
        <v>88.486826545574957</v>
      </c>
      <c r="I27" s="33"/>
      <c r="J27" s="87">
        <v>113.69913052937436</v>
      </c>
      <c r="K27" s="79"/>
      <c r="L27" s="71">
        <v>7.9275513274642062</v>
      </c>
      <c r="M27" s="72"/>
      <c r="N27" s="71">
        <v>28.139746681462221</v>
      </c>
      <c r="O27" s="33"/>
      <c r="P27" s="91">
        <v>89386.108906740847</v>
      </c>
    </row>
    <row r="28" spans="2:16" ht="15" customHeight="1" x14ac:dyDescent="0.2">
      <c r="B28" s="30" t="s">
        <v>49</v>
      </c>
      <c r="C28" s="30"/>
      <c r="D28" s="49">
        <v>1812</v>
      </c>
      <c r="E28" s="49"/>
      <c r="F28" s="69">
        <v>8.5710231304101026</v>
      </c>
      <c r="G28" s="70"/>
      <c r="H28" s="69">
        <v>97.057849675985054</v>
      </c>
      <c r="I28" s="29"/>
      <c r="J28" s="86">
        <v>361.34169925817963</v>
      </c>
      <c r="K28" s="78"/>
      <c r="L28" s="69">
        <v>25.194166870803748</v>
      </c>
      <c r="M28" s="70"/>
      <c r="N28" s="69">
        <v>53.333913552265969</v>
      </c>
      <c r="O28" s="29"/>
      <c r="P28" s="89">
        <v>199415.94881797992</v>
      </c>
    </row>
    <row r="29" spans="2:16" ht="15" customHeight="1" x14ac:dyDescent="0.2">
      <c r="B29" s="30" t="s">
        <v>50</v>
      </c>
      <c r="C29" s="30"/>
      <c r="D29" s="49">
        <v>423</v>
      </c>
      <c r="E29" s="49"/>
      <c r="F29" s="69">
        <v>2.0008514261387824</v>
      </c>
      <c r="G29" s="70"/>
      <c r="H29" s="69">
        <v>99.058701102123834</v>
      </c>
      <c r="I29" s="29"/>
      <c r="J29" s="86">
        <v>242.72138202866174</v>
      </c>
      <c r="K29" s="78"/>
      <c r="L29" s="69">
        <v>16.923491018325311</v>
      </c>
      <c r="M29" s="70"/>
      <c r="N29" s="69">
        <v>70.257404570591277</v>
      </c>
      <c r="O29" s="29"/>
      <c r="P29" s="89">
        <v>573809.4137793422</v>
      </c>
    </row>
    <row r="30" spans="2:16" ht="15" customHeight="1" x14ac:dyDescent="0.2">
      <c r="B30" s="30" t="s">
        <v>51</v>
      </c>
      <c r="C30" s="30"/>
      <c r="D30" s="49">
        <v>102</v>
      </c>
      <c r="E30" s="49"/>
      <c r="F30" s="69">
        <v>0.4824748119767277</v>
      </c>
      <c r="G30" s="70"/>
      <c r="H30" s="69">
        <v>99.541175914100563</v>
      </c>
      <c r="I30" s="29"/>
      <c r="J30" s="86">
        <v>106.80798229945756</v>
      </c>
      <c r="K30" s="78"/>
      <c r="L30" s="69">
        <v>7.4470733234242745</v>
      </c>
      <c r="M30" s="70"/>
      <c r="N30" s="69">
        <v>77.704477894015554</v>
      </c>
      <c r="O30" s="29"/>
      <c r="P30" s="89">
        <v>1047137.081367231</v>
      </c>
    </row>
    <row r="31" spans="2:16" ht="15" customHeight="1" x14ac:dyDescent="0.2">
      <c r="B31" s="30" t="s">
        <v>52</v>
      </c>
      <c r="C31" s="30"/>
      <c r="D31" s="49">
        <v>34</v>
      </c>
      <c r="E31" s="49"/>
      <c r="F31" s="69">
        <v>0.1608249373255759</v>
      </c>
      <c r="G31" s="70"/>
      <c r="H31" s="69">
        <v>99.702000851426135</v>
      </c>
      <c r="I31" s="29"/>
      <c r="J31" s="86">
        <v>54.320318559757233</v>
      </c>
      <c r="K31" s="78"/>
      <c r="L31" s="69">
        <v>3.7874266188467365</v>
      </c>
      <c r="M31" s="70"/>
      <c r="N31" s="69">
        <v>81.491904512862291</v>
      </c>
      <c r="O31" s="29"/>
      <c r="P31" s="89">
        <v>1597656.4282281538</v>
      </c>
    </row>
    <row r="32" spans="2:16" ht="15" customHeight="1" x14ac:dyDescent="0.2">
      <c r="B32" s="30" t="s">
        <v>53</v>
      </c>
      <c r="C32" s="30"/>
      <c r="D32" s="49">
        <v>63</v>
      </c>
      <c r="E32" s="49"/>
      <c r="F32" s="69">
        <v>0.29799914857386123</v>
      </c>
      <c r="G32" s="70"/>
      <c r="H32" s="69">
        <v>100</v>
      </c>
      <c r="I32" s="29"/>
      <c r="J32" s="86">
        <v>265.44821694838714</v>
      </c>
      <c r="K32" s="78"/>
      <c r="L32" s="69">
        <v>18.508095487137695</v>
      </c>
      <c r="M32" s="70"/>
      <c r="N32" s="69">
        <v>99.999999999999986</v>
      </c>
      <c r="O32" s="29"/>
      <c r="P32" s="89">
        <v>4213463.7610855103</v>
      </c>
    </row>
    <row r="33" spans="2:16" ht="17.100000000000001" customHeight="1" x14ac:dyDescent="0.2">
      <c r="B33" s="61" t="s">
        <v>1</v>
      </c>
      <c r="C33" s="61"/>
      <c r="D33" s="65">
        <v>21141</v>
      </c>
      <c r="E33" s="65"/>
      <c r="F33" s="73">
        <v>100</v>
      </c>
      <c r="G33" s="80"/>
      <c r="H33" s="75"/>
      <c r="I33" s="66"/>
      <c r="J33" s="88">
        <v>1434.2276174923663</v>
      </c>
      <c r="K33" s="67"/>
      <c r="L33" s="73">
        <v>100</v>
      </c>
      <c r="M33" s="80"/>
      <c r="N33" s="75"/>
      <c r="O33" s="66"/>
      <c r="P33" s="92">
        <v>67841.049027594068</v>
      </c>
    </row>
    <row r="34" spans="2:16" ht="3.95" customHeight="1" x14ac:dyDescent="0.2">
      <c r="J34" s="12"/>
      <c r="K34" s="12"/>
      <c r="L34" s="12"/>
      <c r="M34" s="12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</row>
    <row r="55" spans="10:13" x14ac:dyDescent="0.2">
      <c r="J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4" t="s">
        <v>74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26</v>
      </c>
      <c r="E13" s="49"/>
      <c r="F13" s="69">
        <v>0.13142597179396451</v>
      </c>
      <c r="G13" s="70"/>
      <c r="H13" s="69">
        <v>0.13142597179396451</v>
      </c>
      <c r="I13" s="29"/>
      <c r="J13" s="86">
        <v>1.3390599999908591E-3</v>
      </c>
      <c r="K13" s="78"/>
      <c r="L13" s="69">
        <v>1.4489169411258229E-4</v>
      </c>
      <c r="M13" s="70"/>
      <c r="N13" s="69">
        <v>1.4489169411258229E-4</v>
      </c>
      <c r="O13" s="29"/>
      <c r="P13" s="51">
        <v>51.502307691956119</v>
      </c>
    </row>
    <row r="14" spans="2:24" ht="15" customHeight="1" x14ac:dyDescent="0.2">
      <c r="B14" s="30" t="s">
        <v>35</v>
      </c>
      <c r="C14" s="30"/>
      <c r="D14" s="49">
        <v>502</v>
      </c>
      <c r="E14" s="49"/>
      <c r="F14" s="69">
        <v>2.5375322246373151</v>
      </c>
      <c r="G14" s="70"/>
      <c r="H14" s="69">
        <v>2.6689581964312796</v>
      </c>
      <c r="I14" s="29"/>
      <c r="J14" s="86">
        <v>4.791905999973313E-2</v>
      </c>
      <c r="K14" s="78"/>
      <c r="L14" s="69">
        <v>5.1850356098242104E-3</v>
      </c>
      <c r="M14" s="70"/>
      <c r="N14" s="69">
        <v>5.3299273039367923E-3</v>
      </c>
      <c r="O14" s="29"/>
      <c r="P14" s="89">
        <v>95.456294820185519</v>
      </c>
    </row>
    <row r="15" spans="2:24" ht="15" customHeight="1" x14ac:dyDescent="0.2">
      <c r="B15" s="30" t="s">
        <v>36</v>
      </c>
      <c r="C15" s="30"/>
      <c r="D15" s="49">
        <v>512</v>
      </c>
      <c r="E15" s="49"/>
      <c r="F15" s="69">
        <v>2.5880806753273013</v>
      </c>
      <c r="G15" s="70"/>
      <c r="H15" s="69">
        <v>5.2570388717585814</v>
      </c>
      <c r="I15" s="29"/>
      <c r="J15" s="86">
        <v>0.13833631999931062</v>
      </c>
      <c r="K15" s="78"/>
      <c r="L15" s="69">
        <v>1.4968547908336625E-2</v>
      </c>
      <c r="M15" s="70"/>
      <c r="N15" s="69">
        <v>2.0298475212273417E-2</v>
      </c>
      <c r="O15" s="29"/>
      <c r="P15" s="51">
        <v>270.18812499865356</v>
      </c>
    </row>
    <row r="16" spans="2:24" ht="15" customHeight="1" x14ac:dyDescent="0.2">
      <c r="B16" s="30" t="s">
        <v>37</v>
      </c>
      <c r="C16" s="30"/>
      <c r="D16" s="49">
        <v>519</v>
      </c>
      <c r="E16" s="49"/>
      <c r="F16" s="69">
        <v>2.6234645908102916</v>
      </c>
      <c r="G16" s="70"/>
      <c r="H16" s="69">
        <v>7.880503462568873</v>
      </c>
      <c r="I16" s="29"/>
      <c r="J16" s="86">
        <v>0.26061189999869971</v>
      </c>
      <c r="K16" s="78"/>
      <c r="L16" s="69">
        <v>2.8199258955512268E-2</v>
      </c>
      <c r="M16" s="70"/>
      <c r="N16" s="69">
        <v>4.8497734167785689E-2</v>
      </c>
      <c r="O16" s="29"/>
      <c r="P16" s="89">
        <v>502.14238920751393</v>
      </c>
    </row>
    <row r="17" spans="2:16" ht="15" customHeight="1" x14ac:dyDescent="0.2">
      <c r="B17" s="31" t="s">
        <v>38</v>
      </c>
      <c r="C17" s="31"/>
      <c r="D17" s="50">
        <v>1194</v>
      </c>
      <c r="E17" s="50"/>
      <c r="F17" s="71">
        <v>6.0354850123843704</v>
      </c>
      <c r="G17" s="72"/>
      <c r="H17" s="71">
        <v>13.915988474953243</v>
      </c>
      <c r="I17" s="33"/>
      <c r="J17" s="87">
        <v>1.3578454799930024</v>
      </c>
      <c r="K17" s="79"/>
      <c r="L17" s="71">
        <v>0.14692435883428795</v>
      </c>
      <c r="M17" s="72"/>
      <c r="N17" s="71">
        <v>0.19542209300207364</v>
      </c>
      <c r="O17" s="33"/>
      <c r="P17" s="90">
        <v>1137.2240200946419</v>
      </c>
    </row>
    <row r="18" spans="2:16" ht="15" customHeight="1" x14ac:dyDescent="0.2">
      <c r="B18" s="30" t="s">
        <v>39</v>
      </c>
      <c r="C18" s="30"/>
      <c r="D18" s="49">
        <v>970</v>
      </c>
      <c r="E18" s="49"/>
      <c r="F18" s="69">
        <v>4.9031997169286763</v>
      </c>
      <c r="G18" s="70"/>
      <c r="H18" s="69">
        <v>18.819188191881921</v>
      </c>
      <c r="I18" s="29"/>
      <c r="J18" s="86">
        <v>2.2914951199887414</v>
      </c>
      <c r="K18" s="78"/>
      <c r="L18" s="69">
        <v>0.24794901646539386</v>
      </c>
      <c r="M18" s="70"/>
      <c r="N18" s="69">
        <v>0.44337110946746749</v>
      </c>
      <c r="O18" s="29"/>
      <c r="P18" s="89">
        <v>2362.3661030811768</v>
      </c>
    </row>
    <row r="19" spans="2:16" ht="15" customHeight="1" x14ac:dyDescent="0.2">
      <c r="B19" s="30" t="s">
        <v>40</v>
      </c>
      <c r="C19" s="30"/>
      <c r="D19" s="49">
        <v>2163</v>
      </c>
      <c r="E19" s="49"/>
      <c r="F19" s="69">
        <v>10.933629884244048</v>
      </c>
      <c r="G19" s="70"/>
      <c r="H19" s="69">
        <v>29.752818076125969</v>
      </c>
      <c r="I19" s="29"/>
      <c r="J19" s="86">
        <v>12.147533569944356</v>
      </c>
      <c r="K19" s="78"/>
      <c r="L19" s="69">
        <v>1.3144121385529532</v>
      </c>
      <c r="M19" s="70"/>
      <c r="N19" s="69">
        <v>1.7577832480204207</v>
      </c>
      <c r="O19" s="29"/>
      <c r="P19" s="51">
        <v>5616.0580536034931</v>
      </c>
    </row>
    <row r="20" spans="2:16" ht="15" customHeight="1" x14ac:dyDescent="0.2">
      <c r="B20" s="30" t="s">
        <v>41</v>
      </c>
      <c r="C20" s="30"/>
      <c r="D20" s="49">
        <v>2586</v>
      </c>
      <c r="E20" s="49"/>
      <c r="F20" s="69">
        <v>13.07182934843047</v>
      </c>
      <c r="G20" s="70"/>
      <c r="H20" s="69">
        <v>42.824647424556439</v>
      </c>
      <c r="I20" s="29"/>
      <c r="J20" s="86">
        <v>26.618895399863195</v>
      </c>
      <c r="K20" s="78"/>
      <c r="L20" s="69">
        <v>2.8802718697579874</v>
      </c>
      <c r="M20" s="70"/>
      <c r="N20" s="69">
        <v>4.638055117778408</v>
      </c>
      <c r="O20" s="29"/>
      <c r="P20" s="89">
        <v>10293.463031656302</v>
      </c>
    </row>
    <row r="21" spans="2:16" ht="15" customHeight="1" x14ac:dyDescent="0.2">
      <c r="B21" s="30" t="s">
        <v>42</v>
      </c>
      <c r="C21" s="30"/>
      <c r="D21" s="49">
        <v>2010</v>
      </c>
      <c r="E21" s="49"/>
      <c r="F21" s="69">
        <v>10.160238588687257</v>
      </c>
      <c r="G21" s="70"/>
      <c r="H21" s="69">
        <v>52.984886013243695</v>
      </c>
      <c r="I21" s="29"/>
      <c r="J21" s="86">
        <v>31.683626339831179</v>
      </c>
      <c r="K21" s="78"/>
      <c r="L21" s="69">
        <v>3.4282961898940396</v>
      </c>
      <c r="M21" s="70"/>
      <c r="N21" s="69">
        <v>8.0663513076724485</v>
      </c>
      <c r="O21" s="29"/>
      <c r="P21" s="51">
        <v>15762.998179020486</v>
      </c>
    </row>
    <row r="22" spans="2:16" ht="15" customHeight="1" x14ac:dyDescent="0.2">
      <c r="B22" s="31" t="s">
        <v>43</v>
      </c>
      <c r="C22" s="31"/>
      <c r="D22" s="50">
        <v>1586</v>
      </c>
      <c r="E22" s="50"/>
      <c r="F22" s="71">
        <v>8.0169842794318349</v>
      </c>
      <c r="G22" s="72"/>
      <c r="H22" s="71">
        <v>61.001870292675534</v>
      </c>
      <c r="I22" s="33"/>
      <c r="J22" s="87">
        <v>33.41392665983723</v>
      </c>
      <c r="K22" s="79"/>
      <c r="L22" s="71">
        <v>3.6155216649966722</v>
      </c>
      <c r="M22" s="72"/>
      <c r="N22" s="71">
        <v>11.681872972669121</v>
      </c>
      <c r="O22" s="33"/>
      <c r="P22" s="91">
        <v>21068.049596366476</v>
      </c>
    </row>
    <row r="23" spans="2:16" ht="15" customHeight="1" x14ac:dyDescent="0.2">
      <c r="B23" s="30" t="s">
        <v>44</v>
      </c>
      <c r="C23" s="30"/>
      <c r="D23" s="49">
        <v>1233</v>
      </c>
      <c r="E23" s="49"/>
      <c r="F23" s="69">
        <v>6.2326239700753172</v>
      </c>
      <c r="G23" s="70"/>
      <c r="H23" s="69">
        <v>67.234494262750857</v>
      </c>
      <c r="I23" s="29"/>
      <c r="J23" s="86">
        <v>32.698601399832128</v>
      </c>
      <c r="K23" s="78"/>
      <c r="L23" s="69">
        <v>3.5381205860574387</v>
      </c>
      <c r="M23" s="70"/>
      <c r="N23" s="69">
        <v>15.219993558726559</v>
      </c>
      <c r="O23" s="29"/>
      <c r="P23" s="51">
        <v>26519.54695850132</v>
      </c>
    </row>
    <row r="24" spans="2:16" ht="15" customHeight="1" x14ac:dyDescent="0.2">
      <c r="B24" s="30" t="s">
        <v>45</v>
      </c>
      <c r="C24" s="30"/>
      <c r="D24" s="49">
        <v>989</v>
      </c>
      <c r="E24" s="49"/>
      <c r="F24" s="69">
        <v>4.9992417732396506</v>
      </c>
      <c r="G24" s="70"/>
      <c r="H24" s="69">
        <v>72.233736035990503</v>
      </c>
      <c r="I24" s="29"/>
      <c r="J24" s="86">
        <v>32.216674069823462</v>
      </c>
      <c r="K24" s="78"/>
      <c r="L24" s="69">
        <v>3.4859741047312953</v>
      </c>
      <c r="M24" s="70"/>
      <c r="N24" s="69">
        <v>18.705967663457855</v>
      </c>
      <c r="O24" s="29"/>
      <c r="P24" s="89">
        <v>32574.999059477719</v>
      </c>
    </row>
    <row r="25" spans="2:16" ht="15" customHeight="1" x14ac:dyDescent="0.2">
      <c r="B25" s="30" t="s">
        <v>46</v>
      </c>
      <c r="C25" s="30"/>
      <c r="D25" s="49">
        <v>682</v>
      </c>
      <c r="E25" s="49"/>
      <c r="F25" s="69">
        <v>3.4474043370570695</v>
      </c>
      <c r="G25" s="70"/>
      <c r="H25" s="69">
        <v>75.681140373047569</v>
      </c>
      <c r="I25" s="29"/>
      <c r="J25" s="86">
        <v>25.478622159874245</v>
      </c>
      <c r="K25" s="78"/>
      <c r="L25" s="69">
        <v>2.7568897050346965</v>
      </c>
      <c r="M25" s="70"/>
      <c r="N25" s="69">
        <v>21.46285736849255</v>
      </c>
      <c r="O25" s="29"/>
      <c r="P25" s="89">
        <v>37358.683518877195</v>
      </c>
    </row>
    <row r="26" spans="2:16" ht="15" customHeight="1" x14ac:dyDescent="0.2">
      <c r="B26" s="30" t="s">
        <v>47</v>
      </c>
      <c r="C26" s="30"/>
      <c r="D26" s="49">
        <v>2036</v>
      </c>
      <c r="E26" s="49"/>
      <c r="F26" s="69">
        <v>10.291664560481221</v>
      </c>
      <c r="G26" s="70"/>
      <c r="H26" s="69">
        <v>85.972804933528792</v>
      </c>
      <c r="I26" s="29"/>
      <c r="J26" s="86">
        <v>102.5385566894945</v>
      </c>
      <c r="K26" s="78"/>
      <c r="L26" s="69">
        <v>11.095085500800066</v>
      </c>
      <c r="M26" s="70"/>
      <c r="N26" s="69">
        <v>32.557942869292617</v>
      </c>
      <c r="O26" s="29"/>
      <c r="P26" s="89">
        <v>50362.748865174115</v>
      </c>
    </row>
    <row r="27" spans="2:16" ht="15" customHeight="1" x14ac:dyDescent="0.2">
      <c r="B27" s="31" t="s">
        <v>48</v>
      </c>
      <c r="C27" s="31"/>
      <c r="D27" s="50">
        <v>888</v>
      </c>
      <c r="E27" s="50"/>
      <c r="F27" s="71">
        <v>4.488702421270788</v>
      </c>
      <c r="G27" s="72"/>
      <c r="H27" s="71">
        <v>90.461507354799579</v>
      </c>
      <c r="I27" s="33"/>
      <c r="J27" s="87">
        <v>70.396485429643633</v>
      </c>
      <c r="K27" s="79"/>
      <c r="L27" s="71">
        <v>7.6171837210747908</v>
      </c>
      <c r="M27" s="72"/>
      <c r="N27" s="71">
        <v>40.175126590367405</v>
      </c>
      <c r="O27" s="33"/>
      <c r="P27" s="91">
        <v>79275.321429778865</v>
      </c>
    </row>
    <row r="28" spans="2:16" ht="15" customHeight="1" x14ac:dyDescent="0.2">
      <c r="B28" s="30" t="s">
        <v>49</v>
      </c>
      <c r="C28" s="30"/>
      <c r="D28" s="49">
        <v>1341</v>
      </c>
      <c r="E28" s="49"/>
      <c r="F28" s="69">
        <v>6.77854723752717</v>
      </c>
      <c r="G28" s="70"/>
      <c r="H28" s="69">
        <v>97.240054592326743</v>
      </c>
      <c r="I28" s="29"/>
      <c r="J28" s="86">
        <v>202.11234833900929</v>
      </c>
      <c r="K28" s="78"/>
      <c r="L28" s="69">
        <v>21.869371463647123</v>
      </c>
      <c r="M28" s="70"/>
      <c r="N28" s="69">
        <v>62.044498054014525</v>
      </c>
      <c r="O28" s="29"/>
      <c r="P28" s="89">
        <v>150717.63485384735</v>
      </c>
    </row>
    <row r="29" spans="2:16" ht="15" customHeight="1" x14ac:dyDescent="0.2">
      <c r="B29" s="30" t="s">
        <v>50</v>
      </c>
      <c r="C29" s="30"/>
      <c r="D29" s="49">
        <v>380</v>
      </c>
      <c r="E29" s="49"/>
      <c r="F29" s="69">
        <v>1.9208411262194813</v>
      </c>
      <c r="G29" s="70"/>
      <c r="H29" s="69">
        <v>99.160895718546229</v>
      </c>
      <c r="I29" s="29"/>
      <c r="J29" s="86">
        <v>151.69085755923106</v>
      </c>
      <c r="K29" s="78"/>
      <c r="L29" s="69">
        <v>16.413562747970541</v>
      </c>
      <c r="M29" s="70"/>
      <c r="N29" s="69">
        <v>78.45806080198507</v>
      </c>
      <c r="O29" s="29"/>
      <c r="P29" s="89">
        <v>399186.46726113441</v>
      </c>
    </row>
    <row r="30" spans="2:16" ht="15" customHeight="1" x14ac:dyDescent="0.2">
      <c r="B30" s="30" t="s">
        <v>51</v>
      </c>
      <c r="C30" s="30"/>
      <c r="D30" s="49">
        <v>81</v>
      </c>
      <c r="E30" s="49"/>
      <c r="F30" s="69">
        <v>0.40944245058888945</v>
      </c>
      <c r="G30" s="70"/>
      <c r="H30" s="69">
        <v>99.570338169135113</v>
      </c>
      <c r="I30" s="29"/>
      <c r="J30" s="86">
        <v>51.636936369735714</v>
      </c>
      <c r="K30" s="78"/>
      <c r="L30" s="69">
        <v>5.5873248319311282</v>
      </c>
      <c r="M30" s="70"/>
      <c r="N30" s="69">
        <v>84.045385633916197</v>
      </c>
      <c r="O30" s="29"/>
      <c r="P30" s="89">
        <v>637493.04160167556</v>
      </c>
    </row>
    <row r="31" spans="2:16" ht="15" customHeight="1" x14ac:dyDescent="0.2">
      <c r="B31" s="30" t="s">
        <v>52</v>
      </c>
      <c r="C31" s="30"/>
      <c r="D31" s="49">
        <v>36</v>
      </c>
      <c r="E31" s="49"/>
      <c r="F31" s="69">
        <v>0.18197442248395088</v>
      </c>
      <c r="G31" s="70"/>
      <c r="H31" s="69">
        <v>99.752312591619059</v>
      </c>
      <c r="I31" s="29"/>
      <c r="J31" s="86">
        <v>41.876506949779511</v>
      </c>
      <c r="K31" s="78"/>
      <c r="L31" s="69">
        <v>4.5312069926010032</v>
      </c>
      <c r="M31" s="70"/>
      <c r="N31" s="69">
        <v>88.576592626517197</v>
      </c>
      <c r="O31" s="29"/>
      <c r="P31" s="89">
        <v>1163236.3041605419</v>
      </c>
    </row>
    <row r="32" spans="2:16" ht="15" customHeight="1" x14ac:dyDescent="0.2">
      <c r="B32" s="30" t="s">
        <v>53</v>
      </c>
      <c r="C32" s="30"/>
      <c r="D32" s="49">
        <v>49</v>
      </c>
      <c r="E32" s="49"/>
      <c r="F32" s="69">
        <v>0.24768740838093314</v>
      </c>
      <c r="G32" s="70"/>
      <c r="H32" s="69">
        <v>99.999999999999986</v>
      </c>
      <c r="I32" s="29"/>
      <c r="J32" s="86">
        <v>105.57284163953399</v>
      </c>
      <c r="K32" s="78"/>
      <c r="L32" s="69">
        <v>11.423407373482794</v>
      </c>
      <c r="M32" s="70"/>
      <c r="N32" s="69">
        <v>99.999999999999986</v>
      </c>
      <c r="O32" s="29"/>
      <c r="P32" s="89">
        <v>2154547.7885619183</v>
      </c>
    </row>
    <row r="33" spans="2:16" ht="17.100000000000001" customHeight="1" x14ac:dyDescent="0.2">
      <c r="B33" s="61" t="s">
        <v>1</v>
      </c>
      <c r="C33" s="61"/>
      <c r="D33" s="65">
        <v>19783</v>
      </c>
      <c r="E33" s="65"/>
      <c r="F33" s="73">
        <v>100</v>
      </c>
      <c r="G33" s="74"/>
      <c r="H33" s="75"/>
      <c r="I33" s="66"/>
      <c r="J33" s="88">
        <v>924.17995951541297</v>
      </c>
      <c r="K33" s="67"/>
      <c r="L33" s="73">
        <v>100</v>
      </c>
      <c r="M33" s="74"/>
      <c r="N33" s="75"/>
      <c r="O33" s="66"/>
      <c r="P33" s="92">
        <v>46715.865112238433</v>
      </c>
    </row>
    <row r="34" spans="2:16" ht="3.95" customHeight="1" x14ac:dyDescent="0.2">
      <c r="B34" s="9"/>
      <c r="C34" s="9"/>
      <c r="D34" s="2"/>
      <c r="E34" s="2"/>
      <c r="F34" s="17"/>
      <c r="G34" s="8"/>
      <c r="H34" s="17"/>
      <c r="I34" s="8"/>
      <c r="J34" s="16"/>
      <c r="K34" s="3"/>
      <c r="L34" s="17"/>
      <c r="M34" s="8"/>
      <c r="N34" s="17"/>
      <c r="O34" s="8"/>
      <c r="P34" s="6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0" customWidth="1"/>
    <col min="2" max="2" width="19.7109375" style="10" customWidth="1"/>
    <col min="3" max="3" width="0.5703125" style="10" customWidth="1"/>
    <col min="4" max="4" width="15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7.7109375" style="10" customWidth="1"/>
    <col min="9" max="9" width="0.5703125" style="10" customWidth="1"/>
    <col min="10" max="10" width="15.7109375" style="10" customWidth="1"/>
    <col min="11" max="11" width="0.5703125" style="10" customWidth="1"/>
    <col min="12" max="12" width="16.7109375" style="10" customWidth="1"/>
    <col min="13" max="13" width="0.5703125" style="10" customWidth="1"/>
    <col min="14" max="14" width="16.7109375" style="10" customWidth="1"/>
    <col min="15" max="15" width="0.5703125" style="10" customWidth="1"/>
    <col min="16" max="16" width="16.7109375" style="10" customWidth="1"/>
    <col min="17" max="16384" width="11.42578125" style="10"/>
  </cols>
  <sheetData>
    <row r="1" spans="2:24" ht="9.9499999999999993" customHeight="1" x14ac:dyDescent="0.2"/>
    <row r="2" spans="2:24" ht="30" customHeight="1" x14ac:dyDescent="0.2">
      <c r="B2" s="93" t="s">
        <v>22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2:24" ht="6.95" customHeight="1" x14ac:dyDescent="0.2"/>
    <row r="4" spans="2:24" ht="18" customHeight="1" x14ac:dyDescent="0.2">
      <c r="B4" s="103" t="s">
        <v>57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2:24" ht="18" customHeight="1" x14ac:dyDescent="0.2">
      <c r="B5" s="102" t="s">
        <v>71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/>
    <row r="7" spans="2:24" ht="15.95" customHeight="1" x14ac:dyDescent="0.25">
      <c r="B7" s="110" t="s">
        <v>28</v>
      </c>
      <c r="C7" s="18"/>
      <c r="D7" s="105" t="s">
        <v>16</v>
      </c>
      <c r="E7" s="106"/>
      <c r="F7" s="107"/>
      <c r="G7" s="107"/>
      <c r="H7" s="108"/>
      <c r="I7" s="24"/>
      <c r="J7" s="105" t="s">
        <v>17</v>
      </c>
      <c r="K7" s="106"/>
      <c r="L7" s="106"/>
      <c r="M7" s="106"/>
      <c r="N7" s="106"/>
      <c r="O7" s="106"/>
      <c r="P7" s="109"/>
    </row>
    <row r="8" spans="2:24" s="7" customFormat="1" ht="3.95" customHeight="1" x14ac:dyDescent="0.25">
      <c r="B8" s="110"/>
      <c r="C8" s="18"/>
      <c r="D8" s="18"/>
      <c r="E8" s="18"/>
      <c r="F8" s="25"/>
      <c r="G8" s="25"/>
      <c r="H8" s="25"/>
      <c r="I8" s="25"/>
      <c r="J8" s="18"/>
      <c r="K8" s="18"/>
      <c r="L8" s="18"/>
      <c r="M8" s="18"/>
      <c r="N8" s="18"/>
      <c r="O8" s="18"/>
      <c r="P8" s="18"/>
    </row>
    <row r="9" spans="2:24" ht="27.95" customHeight="1" x14ac:dyDescent="0.2">
      <c r="B9" s="110"/>
      <c r="C9" s="18"/>
      <c r="D9" s="97" t="s">
        <v>0</v>
      </c>
      <c r="E9" s="18"/>
      <c r="F9" s="96" t="s">
        <v>26</v>
      </c>
      <c r="G9" s="96"/>
      <c r="H9" s="96"/>
      <c r="I9" s="18"/>
      <c r="J9" s="60" t="s">
        <v>30</v>
      </c>
      <c r="K9" s="18"/>
      <c r="L9" s="96" t="s">
        <v>27</v>
      </c>
      <c r="M9" s="96"/>
      <c r="N9" s="96"/>
      <c r="O9" s="18"/>
      <c r="P9" s="110" t="s">
        <v>32</v>
      </c>
    </row>
    <row r="10" spans="2:24" s="7" customFormat="1" ht="3.95" customHeight="1" x14ac:dyDescent="0.2">
      <c r="B10" s="111" t="s">
        <v>29</v>
      </c>
      <c r="C10" s="18"/>
      <c r="D10" s="97"/>
      <c r="E10" s="18"/>
      <c r="F10" s="18"/>
      <c r="G10" s="18"/>
      <c r="H10" s="18"/>
      <c r="I10" s="18"/>
      <c r="J10" s="111" t="s">
        <v>31</v>
      </c>
      <c r="K10" s="18"/>
      <c r="L10" s="18"/>
      <c r="M10" s="18"/>
      <c r="N10" s="18"/>
      <c r="O10" s="18"/>
      <c r="P10" s="110"/>
    </row>
    <row r="11" spans="2:24" ht="15.95" customHeight="1" x14ac:dyDescent="0.2">
      <c r="B11" s="111"/>
      <c r="C11" s="18"/>
      <c r="D11" s="97"/>
      <c r="E11" s="18"/>
      <c r="F11" s="57" t="s">
        <v>19</v>
      </c>
      <c r="G11" s="18"/>
      <c r="H11" s="57" t="s">
        <v>20</v>
      </c>
      <c r="I11" s="18"/>
      <c r="J11" s="111"/>
      <c r="K11" s="18"/>
      <c r="L11" s="57" t="s">
        <v>19</v>
      </c>
      <c r="M11" s="18"/>
      <c r="N11" s="57" t="s">
        <v>20</v>
      </c>
      <c r="O11" s="56"/>
      <c r="P11" s="59" t="s">
        <v>33</v>
      </c>
    </row>
    <row r="12" spans="2:24" s="7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</row>
    <row r="13" spans="2:24" ht="15" customHeight="1" x14ac:dyDescent="0.2">
      <c r="B13" s="27" t="s">
        <v>34</v>
      </c>
      <c r="C13" s="27"/>
      <c r="D13" s="49">
        <v>27999</v>
      </c>
      <c r="E13" s="49"/>
      <c r="F13" s="69">
        <v>15.73587514261146</v>
      </c>
      <c r="G13" s="70"/>
      <c r="H13" s="69">
        <v>15.73587514261146</v>
      </c>
      <c r="I13" s="29"/>
      <c r="J13" s="86">
        <v>6.3811609099679609</v>
      </c>
      <c r="K13" s="78"/>
      <c r="L13" s="69">
        <v>0.56799824162168788</v>
      </c>
      <c r="M13" s="70"/>
      <c r="N13" s="69">
        <v>0.56799824162168788</v>
      </c>
      <c r="O13" s="29"/>
      <c r="P13" s="51">
        <v>227.90674345397909</v>
      </c>
    </row>
    <row r="14" spans="2:24" ht="15" customHeight="1" x14ac:dyDescent="0.2">
      <c r="B14" s="30" t="s">
        <v>35</v>
      </c>
      <c r="C14" s="30"/>
      <c r="D14" s="49">
        <v>20547</v>
      </c>
      <c r="E14" s="49"/>
      <c r="F14" s="69">
        <v>11.547734796072636</v>
      </c>
      <c r="G14" s="70"/>
      <c r="H14" s="69">
        <v>27.283609938684094</v>
      </c>
      <c r="I14" s="29"/>
      <c r="J14" s="86">
        <v>8.3445974399571341</v>
      </c>
      <c r="K14" s="78"/>
      <c r="L14" s="69">
        <v>0.74276714532188282</v>
      </c>
      <c r="M14" s="70"/>
      <c r="N14" s="69">
        <v>1.3107653869435707</v>
      </c>
      <c r="O14" s="29"/>
      <c r="P14" s="89">
        <v>406.12242370940453</v>
      </c>
    </row>
    <row r="15" spans="2:24" ht="15" customHeight="1" x14ac:dyDescent="0.2">
      <c r="B15" s="30" t="s">
        <v>36</v>
      </c>
      <c r="C15" s="30"/>
      <c r="D15" s="49">
        <v>18992</v>
      </c>
      <c r="E15" s="49"/>
      <c r="F15" s="69">
        <v>10.673800518178394</v>
      </c>
      <c r="G15" s="70"/>
      <c r="H15" s="69">
        <v>37.95741045686249</v>
      </c>
      <c r="I15" s="29"/>
      <c r="J15" s="86">
        <v>13.02561804993428</v>
      </c>
      <c r="K15" s="78"/>
      <c r="L15" s="69">
        <v>1.1594329390505116</v>
      </c>
      <c r="M15" s="70"/>
      <c r="N15" s="69">
        <v>2.4701983259940823</v>
      </c>
      <c r="O15" s="29"/>
      <c r="P15" s="51">
        <v>685.84762267977464</v>
      </c>
    </row>
    <row r="16" spans="2:24" ht="15" customHeight="1" x14ac:dyDescent="0.2">
      <c r="B16" s="30" t="s">
        <v>37</v>
      </c>
      <c r="C16" s="30"/>
      <c r="D16" s="49">
        <v>16203</v>
      </c>
      <c r="E16" s="49"/>
      <c r="F16" s="69">
        <v>9.1063389740967011</v>
      </c>
      <c r="G16" s="70"/>
      <c r="H16" s="69">
        <v>47.063749430959191</v>
      </c>
      <c r="I16" s="29"/>
      <c r="J16" s="86">
        <v>17.231903329915081</v>
      </c>
      <c r="K16" s="78"/>
      <c r="L16" s="69">
        <v>1.5338417145847867</v>
      </c>
      <c r="M16" s="70"/>
      <c r="N16" s="69">
        <v>4.004040040578869</v>
      </c>
      <c r="O16" s="29"/>
      <c r="P16" s="89">
        <v>1063.5007918234328</v>
      </c>
    </row>
    <row r="17" spans="2:16" ht="15" customHeight="1" x14ac:dyDescent="0.2">
      <c r="B17" s="31" t="s">
        <v>38</v>
      </c>
      <c r="C17" s="31"/>
      <c r="D17" s="50">
        <v>29869</v>
      </c>
      <c r="E17" s="50"/>
      <c r="F17" s="71">
        <v>16.786844338535726</v>
      </c>
      <c r="G17" s="72"/>
      <c r="H17" s="71">
        <v>63.850593769494921</v>
      </c>
      <c r="I17" s="33"/>
      <c r="J17" s="87">
        <v>56.47750500971204</v>
      </c>
      <c r="K17" s="79"/>
      <c r="L17" s="71">
        <v>5.0271610431553242</v>
      </c>
      <c r="M17" s="72"/>
      <c r="N17" s="71">
        <v>9.0312010837341923</v>
      </c>
      <c r="O17" s="33"/>
      <c r="P17" s="90">
        <v>1890.8401690619719</v>
      </c>
    </row>
    <row r="18" spans="2:16" ht="15" customHeight="1" x14ac:dyDescent="0.2">
      <c r="B18" s="30" t="s">
        <v>39</v>
      </c>
      <c r="C18" s="30"/>
      <c r="D18" s="49">
        <v>18631</v>
      </c>
      <c r="E18" s="49"/>
      <c r="F18" s="69">
        <v>10.470912881959862</v>
      </c>
      <c r="G18" s="70"/>
      <c r="H18" s="69">
        <v>74.321506651454783</v>
      </c>
      <c r="I18" s="29"/>
      <c r="J18" s="86">
        <v>67.361739499650355</v>
      </c>
      <c r="K18" s="78"/>
      <c r="L18" s="69">
        <v>5.9959857035750108</v>
      </c>
      <c r="M18" s="70"/>
      <c r="N18" s="69">
        <v>15.027186787309203</v>
      </c>
      <c r="O18" s="29"/>
      <c r="P18" s="89">
        <v>3615.5729429257881</v>
      </c>
    </row>
    <row r="19" spans="2:16" ht="15" customHeight="1" x14ac:dyDescent="0.2">
      <c r="B19" s="30" t="s">
        <v>40</v>
      </c>
      <c r="C19" s="30"/>
      <c r="D19" s="49">
        <v>19598</v>
      </c>
      <c r="E19" s="49"/>
      <c r="F19" s="69">
        <v>11.014381979531391</v>
      </c>
      <c r="G19" s="70"/>
      <c r="H19" s="69">
        <v>85.335888630986176</v>
      </c>
      <c r="I19" s="29"/>
      <c r="J19" s="86">
        <v>134.73832348931566</v>
      </c>
      <c r="K19" s="78"/>
      <c r="L19" s="69">
        <v>11.993292741049171</v>
      </c>
      <c r="M19" s="70"/>
      <c r="N19" s="69">
        <v>27.020479528358372</v>
      </c>
      <c r="O19" s="29"/>
      <c r="P19" s="51">
        <v>6875.1058010672341</v>
      </c>
    </row>
    <row r="20" spans="2:16" ht="15" customHeight="1" x14ac:dyDescent="0.2">
      <c r="B20" s="30" t="s">
        <v>41</v>
      </c>
      <c r="C20" s="30"/>
      <c r="D20" s="49">
        <v>9213</v>
      </c>
      <c r="E20" s="49"/>
      <c r="F20" s="69">
        <v>5.177849840668574</v>
      </c>
      <c r="G20" s="70"/>
      <c r="H20" s="69">
        <v>90.513738471654747</v>
      </c>
      <c r="I20" s="29"/>
      <c r="J20" s="86">
        <v>112.68680154944336</v>
      </c>
      <c r="K20" s="78"/>
      <c r="L20" s="69">
        <v>10.030448383470915</v>
      </c>
      <c r="M20" s="70"/>
      <c r="N20" s="69">
        <v>37.050927911829291</v>
      </c>
      <c r="O20" s="29"/>
      <c r="P20" s="89">
        <v>12231.282052474044</v>
      </c>
    </row>
    <row r="21" spans="2:16" ht="15" customHeight="1" x14ac:dyDescent="0.2">
      <c r="B21" s="30" t="s">
        <v>42</v>
      </c>
      <c r="C21" s="30"/>
      <c r="D21" s="49">
        <v>4934</v>
      </c>
      <c r="E21" s="49"/>
      <c r="F21" s="69">
        <v>2.7729850335242312</v>
      </c>
      <c r="G21" s="70"/>
      <c r="H21" s="69">
        <v>93.286723505178983</v>
      </c>
      <c r="I21" s="29"/>
      <c r="J21" s="86">
        <v>86.65424026954004</v>
      </c>
      <c r="K21" s="78"/>
      <c r="L21" s="69">
        <v>7.7132447836061742</v>
      </c>
      <c r="M21" s="70"/>
      <c r="N21" s="69">
        <v>44.764172695435462</v>
      </c>
      <c r="O21" s="29"/>
      <c r="P21" s="51">
        <v>17562.67536877585</v>
      </c>
    </row>
    <row r="22" spans="2:16" ht="15" customHeight="1" x14ac:dyDescent="0.2">
      <c r="B22" s="31" t="s">
        <v>43</v>
      </c>
      <c r="C22" s="31"/>
      <c r="D22" s="50">
        <v>2931</v>
      </c>
      <c r="E22" s="50"/>
      <c r="F22" s="71">
        <v>1.6472677610984032</v>
      </c>
      <c r="G22" s="72"/>
      <c r="H22" s="71">
        <v>94.933991266277388</v>
      </c>
      <c r="I22" s="33"/>
      <c r="J22" s="87">
        <v>63.264237149709587</v>
      </c>
      <c r="K22" s="79"/>
      <c r="L22" s="71">
        <v>5.6312598860248659</v>
      </c>
      <c r="M22" s="72"/>
      <c r="N22" s="71">
        <v>50.395432581460327</v>
      </c>
      <c r="O22" s="33"/>
      <c r="P22" s="91">
        <v>21584.523080760693</v>
      </c>
    </row>
    <row r="23" spans="2:16" ht="15" customHeight="1" x14ac:dyDescent="0.2">
      <c r="B23" s="30" t="s">
        <v>44</v>
      </c>
      <c r="C23" s="30"/>
      <c r="D23" s="49">
        <v>2046</v>
      </c>
      <c r="E23" s="49"/>
      <c r="F23" s="69">
        <v>1.149883943775958</v>
      </c>
      <c r="G23" s="70"/>
      <c r="H23" s="69">
        <v>96.08387521005335</v>
      </c>
      <c r="I23" s="29"/>
      <c r="J23" s="86">
        <v>53.56686495970569</v>
      </c>
      <c r="K23" s="78"/>
      <c r="L23" s="69">
        <v>4.7680799051425273</v>
      </c>
      <c r="M23" s="70"/>
      <c r="N23" s="69">
        <v>55.163512486602855</v>
      </c>
      <c r="O23" s="29"/>
      <c r="P23" s="51">
        <v>26181.263421166026</v>
      </c>
    </row>
    <row r="24" spans="2:16" ht="15" customHeight="1" x14ac:dyDescent="0.2">
      <c r="B24" s="30" t="s">
        <v>45</v>
      </c>
      <c r="C24" s="30"/>
      <c r="D24" s="49">
        <v>1298</v>
      </c>
      <c r="E24" s="49"/>
      <c r="F24" s="69">
        <v>0.72949626540625301</v>
      </c>
      <c r="G24" s="70"/>
      <c r="H24" s="69">
        <v>96.813371475459604</v>
      </c>
      <c r="I24" s="29"/>
      <c r="J24" s="86">
        <v>38.270889369813055</v>
      </c>
      <c r="K24" s="78"/>
      <c r="L24" s="69">
        <v>3.4065584889726761</v>
      </c>
      <c r="M24" s="70"/>
      <c r="N24" s="69">
        <v>58.570070975575533</v>
      </c>
      <c r="O24" s="29"/>
      <c r="P24" s="89">
        <v>29484.506448238102</v>
      </c>
    </row>
    <row r="25" spans="2:16" ht="15" customHeight="1" x14ac:dyDescent="0.2">
      <c r="B25" s="30" t="s">
        <v>46</v>
      </c>
      <c r="C25" s="30"/>
      <c r="D25" s="49">
        <v>945</v>
      </c>
      <c r="E25" s="49"/>
      <c r="F25" s="69">
        <v>0.53110475409006863</v>
      </c>
      <c r="G25" s="70"/>
      <c r="H25" s="69">
        <v>97.34447622954967</v>
      </c>
      <c r="I25" s="29"/>
      <c r="J25" s="86">
        <v>31.12191964985189</v>
      </c>
      <c r="K25" s="78"/>
      <c r="L25" s="69">
        <v>2.770216248487626</v>
      </c>
      <c r="M25" s="70"/>
      <c r="N25" s="69">
        <v>61.340287224063161</v>
      </c>
      <c r="O25" s="29"/>
      <c r="P25" s="89">
        <v>32933.248306721573</v>
      </c>
    </row>
    <row r="26" spans="2:16" ht="15" customHeight="1" x14ac:dyDescent="0.2">
      <c r="B26" s="30" t="s">
        <v>47</v>
      </c>
      <c r="C26" s="30"/>
      <c r="D26" s="49">
        <v>2387</v>
      </c>
      <c r="E26" s="49"/>
      <c r="F26" s="69">
        <v>1.3415312677386177</v>
      </c>
      <c r="G26" s="70"/>
      <c r="H26" s="69">
        <v>98.686007497288287</v>
      </c>
      <c r="I26" s="29"/>
      <c r="J26" s="86">
        <v>100.35110266948858</v>
      </c>
      <c r="K26" s="78"/>
      <c r="L26" s="69">
        <v>8.9324263508273098</v>
      </c>
      <c r="M26" s="70"/>
      <c r="N26" s="69">
        <v>70.272713574890474</v>
      </c>
      <c r="O26" s="29"/>
      <c r="P26" s="89">
        <v>42040.679794507152</v>
      </c>
    </row>
    <row r="27" spans="2:16" ht="15" customHeight="1" x14ac:dyDescent="0.2">
      <c r="B27" s="31" t="s">
        <v>48</v>
      </c>
      <c r="C27" s="31"/>
      <c r="D27" s="50">
        <v>914</v>
      </c>
      <c r="E27" s="50"/>
      <c r="F27" s="71">
        <v>0.51368227009346312</v>
      </c>
      <c r="G27" s="72"/>
      <c r="H27" s="71">
        <v>99.199689767381756</v>
      </c>
      <c r="I27" s="33"/>
      <c r="J27" s="87">
        <v>54.368181569717805</v>
      </c>
      <c r="K27" s="79"/>
      <c r="L27" s="71">
        <v>4.8394064916196298</v>
      </c>
      <c r="M27" s="72"/>
      <c r="N27" s="71">
        <v>75.112120066510101</v>
      </c>
      <c r="O27" s="33"/>
      <c r="P27" s="91">
        <v>59483.787275402407</v>
      </c>
    </row>
    <row r="28" spans="2:16" ht="15" customHeight="1" x14ac:dyDescent="0.2">
      <c r="B28" s="30" t="s">
        <v>49</v>
      </c>
      <c r="C28" s="30"/>
      <c r="D28" s="49">
        <v>1137</v>
      </c>
      <c r="E28" s="49"/>
      <c r="F28" s="69">
        <v>0.63901175174646352</v>
      </c>
      <c r="G28" s="70"/>
      <c r="H28" s="69">
        <v>99.838701519128222</v>
      </c>
      <c r="I28" s="29"/>
      <c r="J28" s="86">
        <v>123.16802337939036</v>
      </c>
      <c r="K28" s="78"/>
      <c r="L28" s="69">
        <v>10.963400185416095</v>
      </c>
      <c r="M28" s="70"/>
      <c r="N28" s="69">
        <v>86.075520251926193</v>
      </c>
      <c r="O28" s="29"/>
      <c r="P28" s="89">
        <v>108327.19734335123</v>
      </c>
    </row>
    <row r="29" spans="2:16" ht="15" customHeight="1" x14ac:dyDescent="0.2">
      <c r="B29" s="30" t="s">
        <v>50</v>
      </c>
      <c r="C29" s="30"/>
      <c r="D29" s="49">
        <v>204</v>
      </c>
      <c r="E29" s="49"/>
      <c r="F29" s="69">
        <v>0.11465118500991957</v>
      </c>
      <c r="G29" s="70"/>
      <c r="H29" s="69">
        <v>99.95335270413814</v>
      </c>
      <c r="I29" s="29"/>
      <c r="J29" s="86">
        <v>64.089084639672762</v>
      </c>
      <c r="K29" s="78"/>
      <c r="L29" s="69">
        <v>5.7046809970915513</v>
      </c>
      <c r="M29" s="70"/>
      <c r="N29" s="69">
        <v>91.78020124901775</v>
      </c>
      <c r="O29" s="29"/>
      <c r="P29" s="89">
        <v>314162.17960623902</v>
      </c>
    </row>
    <row r="30" spans="2:16" ht="15" customHeight="1" x14ac:dyDescent="0.2">
      <c r="B30" s="30" t="s">
        <v>51</v>
      </c>
      <c r="C30" s="30"/>
      <c r="D30" s="49">
        <v>45</v>
      </c>
      <c r="E30" s="49"/>
      <c r="F30" s="69">
        <v>2.5290702575717555E-2</v>
      </c>
      <c r="G30" s="70"/>
      <c r="H30" s="69">
        <v>99.978643406713857</v>
      </c>
      <c r="I30" s="29"/>
      <c r="J30" s="86">
        <v>23.951619859843255</v>
      </c>
      <c r="K30" s="78"/>
      <c r="L30" s="69">
        <v>2.1319753813339233</v>
      </c>
      <c r="M30" s="70"/>
      <c r="N30" s="69">
        <v>93.912176630351667</v>
      </c>
      <c r="O30" s="29"/>
      <c r="P30" s="89">
        <v>532258.21910762787</v>
      </c>
    </row>
    <row r="31" spans="2:16" ht="15" customHeight="1" x14ac:dyDescent="0.2">
      <c r="B31" s="30" t="s">
        <v>52</v>
      </c>
      <c r="C31" s="30"/>
      <c r="D31" s="49">
        <v>12</v>
      </c>
      <c r="E31" s="49"/>
      <c r="F31" s="69">
        <v>6.7441873535246805E-3</v>
      </c>
      <c r="G31" s="70"/>
      <c r="H31" s="69">
        <v>99.985387594067376</v>
      </c>
      <c r="I31" s="29"/>
      <c r="J31" s="86">
        <v>8.1998323799591066</v>
      </c>
      <c r="K31" s="78"/>
      <c r="L31" s="69">
        <v>0.72988135530854958</v>
      </c>
      <c r="M31" s="70"/>
      <c r="N31" s="69">
        <v>94.642057985660216</v>
      </c>
      <c r="O31" s="29"/>
      <c r="P31" s="89">
        <v>683319.36499659216</v>
      </c>
    </row>
    <row r="32" spans="2:16" ht="15" customHeight="1" x14ac:dyDescent="0.2">
      <c r="B32" s="30" t="s">
        <v>53</v>
      </c>
      <c r="C32" s="30"/>
      <c r="D32" s="49">
        <v>26</v>
      </c>
      <c r="E32" s="49"/>
      <c r="F32" s="69">
        <v>1.4612405932636808E-2</v>
      </c>
      <c r="G32" s="70"/>
      <c r="H32" s="69">
        <v>100.00000000000001</v>
      </c>
      <c r="I32" s="29"/>
      <c r="J32" s="86">
        <v>60.193654899642944</v>
      </c>
      <c r="K32" s="78"/>
      <c r="L32" s="69">
        <v>5.3579420143397627</v>
      </c>
      <c r="M32" s="70"/>
      <c r="N32" s="69">
        <v>99.999999999999972</v>
      </c>
      <c r="O32" s="29"/>
      <c r="P32" s="89">
        <v>2315140.5730631901</v>
      </c>
    </row>
    <row r="33" spans="2:16" ht="17.100000000000001" customHeight="1" x14ac:dyDescent="0.2">
      <c r="B33" s="61" t="s">
        <v>1</v>
      </c>
      <c r="C33" s="61"/>
      <c r="D33" s="65">
        <v>177931</v>
      </c>
      <c r="E33" s="65"/>
      <c r="F33" s="73">
        <v>100</v>
      </c>
      <c r="G33" s="74"/>
      <c r="H33" s="75"/>
      <c r="I33" s="66"/>
      <c r="J33" s="88">
        <v>1123.4473000742312</v>
      </c>
      <c r="K33" s="67"/>
      <c r="L33" s="73">
        <v>100</v>
      </c>
      <c r="M33" s="74"/>
      <c r="N33" s="75"/>
      <c r="O33" s="66"/>
      <c r="P33" s="92">
        <v>6313.9492279267306</v>
      </c>
    </row>
    <row r="34" spans="2:16" ht="3.95" customHeight="1" x14ac:dyDescent="0.2">
      <c r="C34" s="9"/>
      <c r="D34" s="2"/>
      <c r="E34" s="2"/>
      <c r="F34" s="17"/>
      <c r="G34" s="8"/>
      <c r="H34" s="17"/>
      <c r="I34" s="8"/>
      <c r="J34" s="16"/>
      <c r="K34" s="3"/>
      <c r="L34" s="17"/>
      <c r="M34" s="8"/>
      <c r="N34" s="17"/>
      <c r="O34" s="8"/>
      <c r="P34" s="6"/>
    </row>
    <row r="35" spans="2:16" ht="12.95" customHeight="1" x14ac:dyDescent="0.2">
      <c r="J35" s="12"/>
      <c r="K35" s="12"/>
      <c r="L35" s="12"/>
      <c r="M35" s="12"/>
    </row>
    <row r="36" spans="2:16" x14ac:dyDescent="0.2">
      <c r="J36" s="12"/>
      <c r="K36" s="12"/>
      <c r="L36" s="12"/>
      <c r="M36" s="12"/>
    </row>
    <row r="37" spans="2:16" x14ac:dyDescent="0.2">
      <c r="J37" s="12"/>
      <c r="K37" s="12"/>
      <c r="L37" s="12"/>
      <c r="M37" s="12"/>
    </row>
    <row r="38" spans="2:16" x14ac:dyDescent="0.2">
      <c r="J38" s="12"/>
      <c r="K38" s="12"/>
      <c r="L38" s="12"/>
      <c r="M38" s="12"/>
    </row>
    <row r="39" spans="2:16" x14ac:dyDescent="0.2">
      <c r="J39" s="12"/>
      <c r="K39" s="12"/>
      <c r="L39" s="12"/>
      <c r="M39" s="12"/>
    </row>
    <row r="40" spans="2:16" x14ac:dyDescent="0.2">
      <c r="J40" s="12"/>
      <c r="K40" s="12"/>
      <c r="L40" s="12"/>
      <c r="M40" s="12"/>
    </row>
    <row r="41" spans="2:16" x14ac:dyDescent="0.2">
      <c r="J41" s="12"/>
      <c r="K41" s="12"/>
      <c r="L41" s="12"/>
      <c r="M41" s="12"/>
    </row>
    <row r="42" spans="2:16" x14ac:dyDescent="0.2">
      <c r="J42" s="12"/>
      <c r="K42" s="12"/>
      <c r="L42" s="12"/>
      <c r="M42" s="12"/>
    </row>
    <row r="43" spans="2:16" x14ac:dyDescent="0.2">
      <c r="J43" s="12"/>
      <c r="K43" s="12"/>
      <c r="L43" s="12"/>
      <c r="M43" s="12"/>
    </row>
    <row r="44" spans="2:16" x14ac:dyDescent="0.2">
      <c r="J44" s="12"/>
      <c r="K44" s="12"/>
      <c r="L44" s="12"/>
      <c r="M44" s="12"/>
    </row>
    <row r="45" spans="2:16" x14ac:dyDescent="0.2">
      <c r="J45" s="12"/>
      <c r="K45" s="12"/>
      <c r="L45" s="12"/>
      <c r="M45" s="12"/>
    </row>
    <row r="46" spans="2:16" x14ac:dyDescent="0.2">
      <c r="J46" s="12"/>
      <c r="K46" s="12"/>
      <c r="L46" s="12"/>
      <c r="M46" s="12"/>
    </row>
    <row r="47" spans="2:16" x14ac:dyDescent="0.2">
      <c r="J47" s="12"/>
      <c r="K47" s="12"/>
      <c r="L47" s="12"/>
      <c r="M47" s="12"/>
    </row>
    <row r="48" spans="2:16" x14ac:dyDescent="0.2">
      <c r="J48" s="12"/>
      <c r="K48" s="12"/>
      <c r="L48" s="12"/>
      <c r="M48" s="12"/>
    </row>
    <row r="49" spans="10:13" x14ac:dyDescent="0.2">
      <c r="J49" s="12"/>
      <c r="K49" s="12"/>
      <c r="L49" s="12"/>
      <c r="M49" s="12"/>
    </row>
    <row r="50" spans="10:13" x14ac:dyDescent="0.2">
      <c r="J50" s="12"/>
      <c r="K50" s="12"/>
      <c r="L50" s="12"/>
      <c r="M50" s="12"/>
    </row>
    <row r="51" spans="10:13" x14ac:dyDescent="0.2">
      <c r="J51" s="12"/>
      <c r="K51" s="12"/>
      <c r="L51" s="12"/>
      <c r="M51" s="12"/>
    </row>
    <row r="52" spans="10:13" x14ac:dyDescent="0.2">
      <c r="J52" s="12"/>
      <c r="K52" s="12"/>
      <c r="L52" s="12"/>
      <c r="M52" s="12"/>
    </row>
    <row r="53" spans="10:13" x14ac:dyDescent="0.2">
      <c r="J53" s="12"/>
      <c r="K53" s="12"/>
      <c r="L53" s="12"/>
      <c r="M53" s="12"/>
    </row>
    <row r="54" spans="10:13" x14ac:dyDescent="0.2">
      <c r="J54" s="12"/>
      <c r="K54" s="12"/>
      <c r="L54" s="12"/>
      <c r="M54" s="12"/>
    </row>
    <row r="55" spans="10:13" x14ac:dyDescent="0.2">
      <c r="J55" s="12"/>
      <c r="K55" s="12"/>
      <c r="L55" s="12"/>
      <c r="M55" s="12"/>
    </row>
    <row r="56" spans="10:13" x14ac:dyDescent="0.2">
      <c r="J56" s="12"/>
    </row>
    <row r="57" spans="10:13" x14ac:dyDescent="0.2">
      <c r="J57" s="12"/>
    </row>
    <row r="58" spans="10:13" x14ac:dyDescent="0.2">
      <c r="J58" s="12"/>
    </row>
    <row r="59" spans="10:13" x14ac:dyDescent="0.2">
      <c r="J59" s="12"/>
    </row>
    <row r="60" spans="10:13" x14ac:dyDescent="0.2">
      <c r="J60" s="12"/>
    </row>
    <row r="61" spans="10:13" x14ac:dyDescent="0.2">
      <c r="J61" s="12"/>
    </row>
    <row r="62" spans="10:13" x14ac:dyDescent="0.2">
      <c r="J62" s="12"/>
    </row>
    <row r="63" spans="10:13" x14ac:dyDescent="0.2">
      <c r="J63" s="12"/>
    </row>
    <row r="64" spans="10:13" x14ac:dyDescent="0.2">
      <c r="J64" s="12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C_V.83_1</vt:lpstr>
      <vt:lpstr>C_V.83_2</vt:lpstr>
      <vt:lpstr>C_V.83_3</vt:lpstr>
      <vt:lpstr>C_V.83_4</vt:lpstr>
      <vt:lpstr>C_V.84</vt:lpstr>
      <vt:lpstr>C_V.85</vt:lpstr>
      <vt:lpstr>C_V.86</vt:lpstr>
      <vt:lpstr>C_V.87</vt:lpstr>
      <vt:lpstr>C_V.88</vt:lpstr>
      <vt:lpstr>C_V.89</vt:lpstr>
      <vt:lpstr>C_V.90.</vt:lpstr>
      <vt:lpstr>C_V.91</vt:lpstr>
      <vt:lpstr>C_V.92</vt:lpstr>
      <vt:lpstr>C_V.83_1!Área_de_impresión</vt:lpstr>
      <vt:lpstr>C_V.83_2!Área_de_impresión</vt:lpstr>
      <vt:lpstr>C_V.83_3!Área_de_impresión</vt:lpstr>
      <vt:lpstr>C_V.83_4!Área_de_impresión</vt:lpstr>
      <vt:lpstr>C_V.84!Área_de_impresión</vt:lpstr>
      <vt:lpstr>C_V.85!Área_de_impresión</vt:lpstr>
      <vt:lpstr>C_V.86!Área_de_impresión</vt:lpstr>
      <vt:lpstr>C_V.87!Área_de_impresión</vt:lpstr>
      <vt:lpstr>C_V.88!Área_de_impresión</vt:lpstr>
      <vt:lpstr>C_V.89!Área_de_impresión</vt:lpstr>
      <vt:lpstr>C_V.90.!Área_de_impresión</vt:lpstr>
      <vt:lpstr>C_V.91!Área_de_impresión</vt:lpstr>
      <vt:lpstr>C_V.92!Área_de_impresión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DGT; BURPINAN</dc:creator>
  <cp:lastModifiedBy>D.G.de Tributos</cp:lastModifiedBy>
  <cp:lastPrinted>2021-12-03T10:35:53Z</cp:lastPrinted>
  <dcterms:created xsi:type="dcterms:W3CDTF">2002-03-06T13:06:22Z</dcterms:created>
  <dcterms:modified xsi:type="dcterms:W3CDTF">2021-12-09T08:56:34Z</dcterms:modified>
</cp:coreProperties>
</file>